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C927C69C-67A7-420D-B8AB-6E51BED7B568}" xr6:coauthVersionLast="47" xr6:coauthVersionMax="47" xr10:uidLastSave="{00000000-0000-0000-0000-000000000000}"/>
  <workbookProtection workbookAlgorithmName="SHA-512" workbookHashValue="dK7trXS9G0aJnoMP3yvHAgmniCOm3qaahqEbB3KhxNib6H5fhIzwn6Qgqc04FDnAfIFKjj5JZ8hAcwM296rK0w==" workbookSaltValue="NcN2Cup7vNtfXbqRxvoZ4g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'DC37'!$A$1:$L$84</definedName>
    <definedName name="_xlnm.Print_Area" localSheetId="12">'DC38'!$A$1:$L$84</definedName>
    <definedName name="_xlnm.Print_Area" localSheetId="18">'DC39'!$A$1:$L$84</definedName>
    <definedName name="_xlnm.Print_Area" localSheetId="22">'DC40'!$A$1:$L$84</definedName>
    <definedName name="_xlnm.Print_Area" localSheetId="1">'NW371'!$A$1:$L$84</definedName>
    <definedName name="_xlnm.Print_Area" localSheetId="2">'NW372'!$A$1:$L$84</definedName>
    <definedName name="_xlnm.Print_Area" localSheetId="3">'NW373'!$A$1:$L$84</definedName>
    <definedName name="_xlnm.Print_Area" localSheetId="4">'NW374'!$A$1:$L$84</definedName>
    <definedName name="_xlnm.Print_Area" localSheetId="5">'NW375'!$A$1:$L$84</definedName>
    <definedName name="_xlnm.Print_Area" localSheetId="7">'NW381'!$A$1:$L$84</definedName>
    <definedName name="_xlnm.Print_Area" localSheetId="8">'NW382'!$A$1:$L$84</definedName>
    <definedName name="_xlnm.Print_Area" localSheetId="9">'NW383'!$A$1:$L$84</definedName>
    <definedName name="_xlnm.Print_Area" localSheetId="10">'NW384'!$A$1:$L$84</definedName>
    <definedName name="_xlnm.Print_Area" localSheetId="11">'NW385'!$A$1:$L$84</definedName>
    <definedName name="_xlnm.Print_Area" localSheetId="13">'NW392'!$A$1:$L$84</definedName>
    <definedName name="_xlnm.Print_Area" localSheetId="14">'NW393'!$A$1:$L$84</definedName>
    <definedName name="_xlnm.Print_Area" localSheetId="15">'NW394'!$A$1:$L$84</definedName>
    <definedName name="_xlnm.Print_Area" localSheetId="16">'NW396'!$A$1:$L$84</definedName>
    <definedName name="_xlnm.Print_Area" localSheetId="17">'NW397'!$A$1:$L$84</definedName>
    <definedName name="_xlnm.Print_Area" localSheetId="19">'NW403'!$A$1:$L$84</definedName>
    <definedName name="_xlnm.Print_Area" localSheetId="20">'NW404'!$A$1:$L$84</definedName>
    <definedName name="_xlnm.Print_Area" localSheetId="21">'NW405'!$A$1:$L$84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2" l="1"/>
  <c r="J74" i="3"/>
  <c r="L74" i="4"/>
  <c r="D74" i="4"/>
  <c r="F74" i="5"/>
  <c r="H74" i="6"/>
  <c r="J74" i="7"/>
  <c r="L74" i="8"/>
  <c r="D74" i="8"/>
  <c r="F74" i="9"/>
  <c r="H74" i="10"/>
  <c r="J74" i="11"/>
  <c r="L74" i="12"/>
  <c r="D74" i="12"/>
  <c r="F74" i="13"/>
  <c r="H74" i="14"/>
  <c r="J74" i="15"/>
  <c r="L74" i="16"/>
  <c r="D74" i="16"/>
  <c r="F74" i="17"/>
  <c r="H74" i="18"/>
  <c r="J74" i="19"/>
  <c r="L74" i="20"/>
  <c r="D74" i="20"/>
  <c r="F74" i="21"/>
  <c r="H74" i="22"/>
  <c r="J74" i="23"/>
  <c r="L74" i="1"/>
  <c r="D74" i="1"/>
  <c r="L70" i="2"/>
  <c r="L74" i="2" s="1"/>
  <c r="K70" i="2"/>
  <c r="K74" i="2" s="1"/>
  <c r="J70" i="2"/>
  <c r="J74" i="2" s="1"/>
  <c r="I70" i="2"/>
  <c r="I74" i="2" s="1"/>
  <c r="H70" i="2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E70" i="21"/>
  <c r="E74" i="21" s="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G70" i="22"/>
  <c r="G74" i="22" s="1"/>
  <c r="F70" i="22"/>
  <c r="F74" i="22" s="1"/>
  <c r="E70" i="22"/>
  <c r="E74" i="22" s="1"/>
  <c r="D70" i="22"/>
  <c r="D74" i="22" s="1"/>
  <c r="C70" i="22"/>
  <c r="C74" i="22" s="1"/>
  <c r="L70" i="23"/>
  <c r="L74" i="23" s="1"/>
  <c r="K70" i="23"/>
  <c r="K74" i="23" s="1"/>
  <c r="J70" i="23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G43" i="2"/>
  <c r="G63" i="2" s="1"/>
  <c r="F43" i="2"/>
  <c r="E43" i="2"/>
  <c r="E63" i="2" s="1"/>
  <c r="D43" i="2"/>
  <c r="D63" i="2" s="1"/>
  <c r="C43" i="2"/>
  <c r="C63" i="2" s="1"/>
  <c r="L43" i="3"/>
  <c r="L63" i="3" s="1"/>
  <c r="K43" i="3"/>
  <c r="K63" i="3" s="1"/>
  <c r="J43" i="3"/>
  <c r="I43" i="3"/>
  <c r="I63" i="3" s="1"/>
  <c r="H43" i="3"/>
  <c r="G43" i="3"/>
  <c r="G63" i="3" s="1"/>
  <c r="F43" i="3"/>
  <c r="F63" i="3" s="1"/>
  <c r="E43" i="3"/>
  <c r="E63" i="3" s="1"/>
  <c r="D43" i="3"/>
  <c r="D63" i="3" s="1"/>
  <c r="C43" i="3"/>
  <c r="C63" i="3" s="1"/>
  <c r="L43" i="4"/>
  <c r="K43" i="4"/>
  <c r="K63" i="4" s="1"/>
  <c r="J43" i="4"/>
  <c r="I43" i="4"/>
  <c r="I63" i="4" s="1"/>
  <c r="H43" i="4"/>
  <c r="H63" i="4" s="1"/>
  <c r="G43" i="4"/>
  <c r="G63" i="4" s="1"/>
  <c r="F43" i="4"/>
  <c r="F63" i="4" s="1"/>
  <c r="E43" i="4"/>
  <c r="E63" i="4" s="1"/>
  <c r="D43" i="4"/>
  <c r="C43" i="4"/>
  <c r="C63" i="4" s="1"/>
  <c r="L43" i="5"/>
  <c r="K43" i="5"/>
  <c r="K63" i="5" s="1"/>
  <c r="J43" i="5"/>
  <c r="J63" i="5" s="1"/>
  <c r="I43" i="5"/>
  <c r="I63" i="5" s="1"/>
  <c r="H43" i="5"/>
  <c r="H63" i="5" s="1"/>
  <c r="G43" i="5"/>
  <c r="G63" i="5" s="1"/>
  <c r="F43" i="5"/>
  <c r="E43" i="5"/>
  <c r="E63" i="5" s="1"/>
  <c r="D43" i="5"/>
  <c r="C43" i="5"/>
  <c r="C63" i="5" s="1"/>
  <c r="L43" i="6"/>
  <c r="L63" i="6" s="1"/>
  <c r="K43" i="6"/>
  <c r="K63" i="6" s="1"/>
  <c r="J43" i="6"/>
  <c r="J63" i="6" s="1"/>
  <c r="I43" i="6"/>
  <c r="I63" i="6" s="1"/>
  <c r="H43" i="6"/>
  <c r="G43" i="6"/>
  <c r="G63" i="6" s="1"/>
  <c r="F43" i="6"/>
  <c r="E43" i="6"/>
  <c r="E63" i="6" s="1"/>
  <c r="D43" i="6"/>
  <c r="D63" i="6" s="1"/>
  <c r="C43" i="6"/>
  <c r="C63" i="6" s="1"/>
  <c r="L43" i="7"/>
  <c r="L63" i="7" s="1"/>
  <c r="K43" i="7"/>
  <c r="K63" i="7" s="1"/>
  <c r="J43" i="7"/>
  <c r="I43" i="7"/>
  <c r="I63" i="7" s="1"/>
  <c r="H43" i="7"/>
  <c r="G43" i="7"/>
  <c r="G63" i="7" s="1"/>
  <c r="F43" i="7"/>
  <c r="F63" i="7" s="1"/>
  <c r="E43" i="7"/>
  <c r="E63" i="7" s="1"/>
  <c r="D43" i="7"/>
  <c r="D63" i="7" s="1"/>
  <c r="C43" i="7"/>
  <c r="C63" i="7" s="1"/>
  <c r="L43" i="8"/>
  <c r="K43" i="8"/>
  <c r="K63" i="8" s="1"/>
  <c r="J43" i="8"/>
  <c r="I43" i="8"/>
  <c r="I63" i="8" s="1"/>
  <c r="H43" i="8"/>
  <c r="H63" i="8" s="1"/>
  <c r="G43" i="8"/>
  <c r="G63" i="8" s="1"/>
  <c r="F43" i="8"/>
  <c r="F63" i="8" s="1"/>
  <c r="E43" i="8"/>
  <c r="E63" i="8" s="1"/>
  <c r="D43" i="8"/>
  <c r="C43" i="8"/>
  <c r="C63" i="8" s="1"/>
  <c r="L43" i="9"/>
  <c r="K43" i="9"/>
  <c r="K63" i="9" s="1"/>
  <c r="J43" i="9"/>
  <c r="J63" i="9" s="1"/>
  <c r="I43" i="9"/>
  <c r="I63" i="9" s="1"/>
  <c r="H43" i="9"/>
  <c r="H63" i="9" s="1"/>
  <c r="G43" i="9"/>
  <c r="G63" i="9" s="1"/>
  <c r="F43" i="9"/>
  <c r="E43" i="9"/>
  <c r="E63" i="9" s="1"/>
  <c r="D43" i="9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G43" i="10"/>
  <c r="G63" i="10" s="1"/>
  <c r="F43" i="10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I43" i="11"/>
  <c r="I63" i="11" s="1"/>
  <c r="H43" i="11"/>
  <c r="G43" i="11"/>
  <c r="G63" i="11" s="1"/>
  <c r="F43" i="11"/>
  <c r="E43" i="11"/>
  <c r="E63" i="11" s="1"/>
  <c r="D43" i="11"/>
  <c r="D63" i="11" s="1"/>
  <c r="C43" i="11"/>
  <c r="C63" i="11" s="1"/>
  <c r="L43" i="12"/>
  <c r="K43" i="12"/>
  <c r="K63" i="12" s="1"/>
  <c r="J43" i="12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C43" i="12"/>
  <c r="C63" i="12" s="1"/>
  <c r="L43" i="13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E43" i="13"/>
  <c r="E63" i="13" s="1"/>
  <c r="D43" i="13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G43" i="14"/>
  <c r="G63" i="14" s="1"/>
  <c r="F43" i="14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I43" i="15"/>
  <c r="I63" i="15" s="1"/>
  <c r="H43" i="15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K43" i="16"/>
  <c r="K63" i="16" s="1"/>
  <c r="J43" i="16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C43" i="16"/>
  <c r="C63" i="16" s="1"/>
  <c r="L43" i="17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E43" i="17"/>
  <c r="E63" i="17" s="1"/>
  <c r="D43" i="17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G43" i="18"/>
  <c r="G63" i="18" s="1"/>
  <c r="F43" i="18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I43" i="19"/>
  <c r="I63" i="19" s="1"/>
  <c r="H43" i="19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K43" i="20"/>
  <c r="K63" i="20" s="1"/>
  <c r="J43" i="20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C43" i="20"/>
  <c r="C63" i="20" s="1"/>
  <c r="L43" i="2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E43" i="21"/>
  <c r="E63" i="21" s="1"/>
  <c r="D43" i="21"/>
  <c r="C43" i="21"/>
  <c r="C63" i="21" s="1"/>
  <c r="L43" i="22"/>
  <c r="L63" i="22" s="1"/>
  <c r="K43" i="22"/>
  <c r="K63" i="22" s="1"/>
  <c r="J43" i="22"/>
  <c r="J63" i="22" s="1"/>
  <c r="I43" i="22"/>
  <c r="I63" i="22" s="1"/>
  <c r="H43" i="22"/>
  <c r="G43" i="22"/>
  <c r="G63" i="22" s="1"/>
  <c r="F43" i="22"/>
  <c r="E43" i="22"/>
  <c r="E63" i="22" s="1"/>
  <c r="D43" i="22"/>
  <c r="D63" i="22" s="1"/>
  <c r="C43" i="22"/>
  <c r="C63" i="22" s="1"/>
  <c r="L43" i="23"/>
  <c r="L63" i="23" s="1"/>
  <c r="K43" i="23"/>
  <c r="K63" i="23" s="1"/>
  <c r="J43" i="23"/>
  <c r="I43" i="23"/>
  <c r="I63" i="23" s="1"/>
  <c r="H43" i="23"/>
  <c r="G43" i="23"/>
  <c r="G63" i="23" s="1"/>
  <c r="F43" i="23"/>
  <c r="F63" i="23" s="1"/>
  <c r="E43" i="23"/>
  <c r="E63" i="23" s="1"/>
  <c r="D43" i="23"/>
  <c r="D63" i="23" s="1"/>
  <c r="C43" i="23"/>
  <c r="C63" i="23" s="1"/>
  <c r="L43" i="1"/>
  <c r="K43" i="1"/>
  <c r="K63" i="1" s="1"/>
  <c r="J43" i="1"/>
  <c r="I43" i="1"/>
  <c r="I63" i="1" s="1"/>
  <c r="H43" i="1"/>
  <c r="H63" i="1" s="1"/>
  <c r="G43" i="1"/>
  <c r="G63" i="1" s="1"/>
  <c r="F43" i="1"/>
  <c r="F63" i="1" s="1"/>
  <c r="E43" i="1"/>
  <c r="E63" i="1" s="1"/>
  <c r="D43" i="1"/>
  <c r="C43" i="1"/>
  <c r="C63" i="1" s="1"/>
  <c r="J63" i="1" l="1"/>
  <c r="F63" i="22"/>
  <c r="L63" i="21"/>
  <c r="J63" i="20"/>
  <c r="F63" i="18"/>
  <c r="H63" i="15"/>
  <c r="D63" i="13"/>
  <c r="J63" i="12"/>
  <c r="H63" i="11"/>
  <c r="F63" i="10"/>
  <c r="L63" i="9"/>
  <c r="H63" i="7"/>
  <c r="D63" i="5"/>
  <c r="J63" i="4"/>
  <c r="F63" i="2"/>
  <c r="L63" i="17"/>
  <c r="D63" i="1"/>
  <c r="J63" i="23"/>
  <c r="H63" i="22"/>
  <c r="D63" i="20"/>
  <c r="L63" i="20"/>
  <c r="J63" i="19"/>
  <c r="H63" i="18"/>
  <c r="F63" i="17"/>
  <c r="D63" i="16"/>
  <c r="L63" i="16"/>
  <c r="J63" i="15"/>
  <c r="H63" i="14"/>
  <c r="F63" i="13"/>
  <c r="D63" i="12"/>
  <c r="L63" i="12"/>
  <c r="J63" i="11"/>
  <c r="H63" i="10"/>
  <c r="F63" i="9"/>
  <c r="D63" i="8"/>
  <c r="L63" i="8"/>
  <c r="J63" i="7"/>
  <c r="H63" i="6"/>
  <c r="F63" i="5"/>
  <c r="D63" i="4"/>
  <c r="L63" i="4"/>
  <c r="J63" i="3"/>
  <c r="H63" i="2"/>
  <c r="F63" i="11"/>
  <c r="H63" i="23"/>
  <c r="D63" i="21"/>
  <c r="H63" i="19"/>
  <c r="D63" i="17"/>
  <c r="J63" i="16"/>
  <c r="F63" i="14"/>
  <c r="L63" i="13"/>
  <c r="D63" i="9"/>
  <c r="J63" i="8"/>
  <c r="F63" i="6"/>
  <c r="L63" i="5"/>
  <c r="H63" i="3"/>
  <c r="L63" i="1"/>
  <c r="F63" i="21"/>
</calcChain>
</file>

<file path=xl/sharedStrings.xml><?xml version="1.0" encoding="utf-8"?>
<sst xmlns="http://schemas.openxmlformats.org/spreadsheetml/2006/main" count="2116" uniqueCount="85">
  <si>
    <t>North West: Moretele (NW371)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</si>
  <si>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</si>
  <si>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</si>
  <si>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</si>
  <si>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</si>
  <si>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</si>
  <si>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</si>
  <si>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</si>
  <si>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</si>
  <si>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</si>
  <si>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</si>
  <si>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</si>
  <si>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</si>
  <si>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</si>
  <si>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</si>
  <si>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</si>
  <si>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</si>
  <si>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</si>
  <si>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</si>
  <si>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</si>
  <si>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</si>
  <si>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</si>
  <si>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</si>
  <si>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</si>
  <si>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</si>
  <si>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</si>
  <si>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</si>
  <si>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</si>
  <si>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</si>
  <si>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</si>
  <si>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</si>
  <si>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</si>
  <si>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</si>
  <si>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</si>
  <si>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</si>
  <si>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</si>
  <si>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</si>
  <si>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</si>
  <si>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</si>
  <si>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</si>
  <si>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</si>
  <si>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</si>
  <si>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</si>
  <si>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</si>
  <si>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</si>
  <si>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</si>
  <si>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</si>
  <si>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</si>
  <si>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</si>
  <si>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</si>
  <si>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</si>
  <si>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</si>
  <si>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</si>
  <si>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</si>
  <si>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</si>
  <si>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North West: Madibeng (NW372) - Table A5 Budgeted Capital Expenditure by Functional Classification and Funding for 4th Quarter ended 30 June 2024 (Figures Finalised as at 2024/07/29)</t>
  </si>
  <si>
    <t>North West: Rustenburg (NW373) - Table A5 Budgeted Capital Expenditure by Functional Classification and Funding for 4th Quarter ended 30 June 2024 (Figures Finalised as at 2024/07/29)</t>
  </si>
  <si>
    <t>North West: Kgetlengrivier (NW374) - Table A5 Budgeted Capital Expenditure by Functional Classification and Funding for 4th Quarter ended 30 June 2024 (Figures Finalised as at 2024/07/29)</t>
  </si>
  <si>
    <t>North West: Moses Kotane (NW375) - Table A5 Budgeted Capital Expenditure by Functional Classification and Funding for 4th Quarter ended 30 June 2024 (Figures Finalised as at 2024/07/29)</t>
  </si>
  <si>
    <t>North West: Bojanala Platinum (DC37) - Table A5 Budgeted Capital Expenditure by Functional Classification and Funding for 4th Quarter ended 30 June 2024 (Figures Finalised as at 2024/07/29)</t>
  </si>
  <si>
    <t>North West: Ratlou (NW381) - Table A5 Budgeted Capital Expenditure by Functional Classification and Funding for 4th Quarter ended 30 June 2024 (Figures Finalised as at 2024/07/29)</t>
  </si>
  <si>
    <t>North West: Tswaing (NW382) - Table A5 Budgeted Capital Expenditure by Functional Classification and Funding for 4th Quarter ended 30 June 2024 (Figures Finalised as at 2024/07/29)</t>
  </si>
  <si>
    <t>North West: Mafikeng (NW383) - Table A5 Budgeted Capital Expenditure by Functional Classification and Funding for 4th Quarter ended 30 June 2024 (Figures Finalised as at 2024/07/29)</t>
  </si>
  <si>
    <t>North West: Ditsobotla (NW384) - Table A5 Budgeted Capital Expenditure by Functional Classification and Funding for 4th Quarter ended 30 June 2024 (Figures Finalised as at 2024/07/29)</t>
  </si>
  <si>
    <t>North West: Ramotshere Moiloa (NW385) - Table A5 Budgeted Capital Expenditure by Functional Classification and Funding for 4th Quarter ended 30 June 2024 (Figures Finalised as at 2024/07/29)</t>
  </si>
  <si>
    <t>North West: Ngaka Modiri Molema (DC38) - Table A5 Budgeted Capital Expenditure by Functional Classification and Funding for 4th Quarter ended 30 June 2024 (Figures Finalised as at 2024/07/29)</t>
  </si>
  <si>
    <t>North West: Naledi (NW) (NW392) - Table A5 Budgeted Capital Expenditure by Functional Classification and Funding for 4th Quarter ended 30 June 2024 (Figures Finalised as at 2024/07/29)</t>
  </si>
  <si>
    <t>North West: Mamusa (NW393) - Table A5 Budgeted Capital Expenditure by Functional Classification and Funding for 4th Quarter ended 30 June 2024 (Figures Finalised as at 2024/07/29)</t>
  </si>
  <si>
    <t>North West: Greater Taung (NW394) - Table A5 Budgeted Capital Expenditure by Functional Classification and Funding for 4th Quarter ended 30 June 2024 (Figures Finalised as at 2024/07/29)</t>
  </si>
  <si>
    <t>North West: Lekwa-Teemane (NW396) - Table A5 Budgeted Capital Expenditure by Functional Classification and Funding for 4th Quarter ended 30 June 2024 (Figures Finalised as at 2024/07/29)</t>
  </si>
  <si>
    <t>North West: Kagisano-Molopo (NW397) - Table A5 Budgeted Capital Expenditure by Functional Classification and Funding for 4th Quarter ended 30 June 2024 (Figures Finalised as at 2024/07/29)</t>
  </si>
  <si>
    <t>North West: Dr Ruth Segomotsi Mompati (DC39) - Table A5 Budgeted Capital Expenditure by Functional Classification and Funding for 4th Quarter ended 30 June 2024 (Figures Finalised as at 2024/07/29)</t>
  </si>
  <si>
    <t>North West: City of Matlosana (NW403) - Table A5 Budgeted Capital Expenditure by Functional Classification and Funding for 4th Quarter ended 30 June 2024 (Figures Finalised as at 2024/07/29)</t>
  </si>
  <si>
    <t>North West: Maquassi Hills (NW404) - Table A5 Budgeted Capital Expenditure by Functional Classification and Funding for 4th Quarter ended 30 June 2024 (Figures Finalised as at 2024/07/29)</t>
  </si>
  <si>
    <t>North West: J B Marks (NW405) - Table A5 Budgeted Capital Expenditure by Functional Classification and Funding for 4th Quarter ended 30 June 2024 (Figures Finalised as at 2024/07/29)</t>
  </si>
  <si>
    <t>North West: Dr Kenneth Kaunda (DC40)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</si>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</sst>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tabSelected="1" workbookViewId="0">
      <selection activeCell="P52" sqref="P5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10060231016</v>
      </c>
      <c r="D43" s="14">
        <f t="shared" ref="D43:L43" si="0">SUM(D44:D46)</f>
        <v>10293929468</v>
      </c>
      <c r="E43" s="15">
        <f t="shared" si="0"/>
        <v>10359311583</v>
      </c>
      <c r="F43" s="16">
        <f t="shared" si="0"/>
        <v>187888362</v>
      </c>
      <c r="G43" s="14">
        <f t="shared" si="0"/>
        <v>200900059</v>
      </c>
      <c r="H43" s="17">
        <f>SUM(H44:H46)</f>
        <v>200900059</v>
      </c>
      <c r="I43" s="18">
        <f t="shared" si="0"/>
        <v>105995801</v>
      </c>
      <c r="J43" s="19">
        <f t="shared" si="0"/>
        <v>311128437</v>
      </c>
      <c r="K43" s="14">
        <f t="shared" si="0"/>
        <v>83750635</v>
      </c>
      <c r="L43" s="17">
        <f t="shared" si="0"/>
        <v>77930905</v>
      </c>
    </row>
    <row r="44" spans="1:12" ht="13.5" x14ac:dyDescent="0.25">
      <c r="A44" s="3" t="s">
        <v>21</v>
      </c>
      <c r="B44" s="2" t="s">
        <v>20</v>
      </c>
      <c r="C44" s="20">
        <v>9555312675</v>
      </c>
      <c r="D44" s="20">
        <v>9758991147</v>
      </c>
      <c r="E44" s="21">
        <v>9862368514</v>
      </c>
      <c r="F44" s="22">
        <v>34990348</v>
      </c>
      <c r="G44" s="20">
        <v>35767247</v>
      </c>
      <c r="H44" s="23">
        <v>35767247</v>
      </c>
      <c r="I44" s="24">
        <v>23189717</v>
      </c>
      <c r="J44" s="25">
        <v>57687664</v>
      </c>
      <c r="K44" s="20">
        <v>3498376</v>
      </c>
      <c r="L44" s="21">
        <v>3432264</v>
      </c>
    </row>
    <row r="45" spans="1:12" ht="13.5" x14ac:dyDescent="0.25">
      <c r="A45" s="3" t="s">
        <v>22</v>
      </c>
      <c r="B45" s="2" t="s">
        <v>20</v>
      </c>
      <c r="C45" s="26">
        <v>504461274</v>
      </c>
      <c r="D45" s="26">
        <v>533358033</v>
      </c>
      <c r="E45" s="27">
        <v>495790750</v>
      </c>
      <c r="F45" s="28">
        <v>152343010</v>
      </c>
      <c r="G45" s="26">
        <v>164482808</v>
      </c>
      <c r="H45" s="29">
        <v>164482808</v>
      </c>
      <c r="I45" s="30">
        <v>82806084</v>
      </c>
      <c r="J45" s="31">
        <v>252578373</v>
      </c>
      <c r="K45" s="26">
        <v>79396947</v>
      </c>
      <c r="L45" s="27">
        <v>73644059</v>
      </c>
    </row>
    <row r="46" spans="1:12" ht="13.5" x14ac:dyDescent="0.25">
      <c r="A46" s="3" t="s">
        <v>23</v>
      </c>
      <c r="B46" s="2" t="s">
        <v>20</v>
      </c>
      <c r="C46" s="20">
        <v>457067</v>
      </c>
      <c r="D46" s="20">
        <v>1580288</v>
      </c>
      <c r="E46" s="21">
        <v>1152319</v>
      </c>
      <c r="F46" s="22">
        <v>555004</v>
      </c>
      <c r="G46" s="20">
        <v>650004</v>
      </c>
      <c r="H46" s="23">
        <v>650004</v>
      </c>
      <c r="I46" s="24"/>
      <c r="J46" s="25">
        <v>862400</v>
      </c>
      <c r="K46" s="20">
        <v>855312</v>
      </c>
      <c r="L46" s="21">
        <v>854582</v>
      </c>
    </row>
    <row r="47" spans="1:12" ht="13.5" x14ac:dyDescent="0.25">
      <c r="A47" s="1" t="s">
        <v>24</v>
      </c>
      <c r="B47" s="2" t="s">
        <v>20</v>
      </c>
      <c r="C47" s="14">
        <f>SUM(C48:C52)</f>
        <v>1136323277</v>
      </c>
      <c r="D47" s="14">
        <f t="shared" ref="D47:L47" si="1">SUM(D48:D52)</f>
        <v>1161139939</v>
      </c>
      <c r="E47" s="18">
        <f t="shared" si="1"/>
        <v>1117214959</v>
      </c>
      <c r="F47" s="32">
        <f t="shared" si="1"/>
        <v>199577208</v>
      </c>
      <c r="G47" s="14">
        <f t="shared" si="1"/>
        <v>179766897</v>
      </c>
      <c r="H47" s="17">
        <f>SUM(H48:H52)</f>
        <v>179766897</v>
      </c>
      <c r="I47" s="33">
        <f t="shared" si="1"/>
        <v>99800105</v>
      </c>
      <c r="J47" s="16">
        <f t="shared" si="1"/>
        <v>270734597</v>
      </c>
      <c r="K47" s="14">
        <f t="shared" si="1"/>
        <v>231865854</v>
      </c>
      <c r="L47" s="18">
        <f t="shared" si="1"/>
        <v>229488347</v>
      </c>
    </row>
    <row r="48" spans="1:12" ht="13.5" x14ac:dyDescent="0.25">
      <c r="A48" s="3" t="s">
        <v>25</v>
      </c>
      <c r="B48" s="2" t="s">
        <v>20</v>
      </c>
      <c r="C48" s="20">
        <v>1025717917</v>
      </c>
      <c r="D48" s="20">
        <v>1007310138</v>
      </c>
      <c r="E48" s="21">
        <v>1018917724</v>
      </c>
      <c r="F48" s="22">
        <v>88549366</v>
      </c>
      <c r="G48" s="20">
        <v>68342740</v>
      </c>
      <c r="H48" s="23">
        <v>68342740</v>
      </c>
      <c r="I48" s="24">
        <v>46205265</v>
      </c>
      <c r="J48" s="25">
        <v>64500641</v>
      </c>
      <c r="K48" s="20">
        <v>52384989</v>
      </c>
      <c r="L48" s="21">
        <v>48265709</v>
      </c>
    </row>
    <row r="49" spans="1:12" ht="13.5" x14ac:dyDescent="0.25">
      <c r="A49" s="3" t="s">
        <v>26</v>
      </c>
      <c r="B49" s="2" t="s">
        <v>20</v>
      </c>
      <c r="C49" s="20">
        <v>90831735</v>
      </c>
      <c r="D49" s="20">
        <v>123094183</v>
      </c>
      <c r="E49" s="21">
        <v>52258854</v>
      </c>
      <c r="F49" s="22">
        <v>36185433</v>
      </c>
      <c r="G49" s="20">
        <v>39126328</v>
      </c>
      <c r="H49" s="23">
        <v>39126328</v>
      </c>
      <c r="I49" s="24">
        <v>25046137</v>
      </c>
      <c r="J49" s="25">
        <v>83133524</v>
      </c>
      <c r="K49" s="20">
        <v>51937829</v>
      </c>
      <c r="L49" s="21">
        <v>59677146</v>
      </c>
    </row>
    <row r="50" spans="1:12" ht="13.5" x14ac:dyDescent="0.25">
      <c r="A50" s="3" t="s">
        <v>27</v>
      </c>
      <c r="B50" s="2" t="s">
        <v>20</v>
      </c>
      <c r="C50" s="20">
        <v>19679720</v>
      </c>
      <c r="D50" s="20">
        <v>50216788</v>
      </c>
      <c r="E50" s="21">
        <v>45318207</v>
      </c>
      <c r="F50" s="22">
        <v>65792405</v>
      </c>
      <c r="G50" s="20">
        <v>63247825</v>
      </c>
      <c r="H50" s="23">
        <v>63247825</v>
      </c>
      <c r="I50" s="24">
        <v>25902814</v>
      </c>
      <c r="J50" s="25">
        <v>108299172</v>
      </c>
      <c r="K50" s="20">
        <v>126905168</v>
      </c>
      <c r="L50" s="21">
        <v>120883036</v>
      </c>
    </row>
    <row r="51" spans="1:12" ht="13.5" x14ac:dyDescent="0.25">
      <c r="A51" s="3" t="s">
        <v>28</v>
      </c>
      <c r="B51" s="2" t="s">
        <v>20</v>
      </c>
      <c r="C51" s="20"/>
      <c r="D51" s="20">
        <v>-19575075</v>
      </c>
      <c r="E51" s="21">
        <v>586574</v>
      </c>
      <c r="F51" s="22">
        <v>1800004</v>
      </c>
      <c r="G51" s="20">
        <v>1800004</v>
      </c>
      <c r="H51" s="23">
        <v>1800004</v>
      </c>
      <c r="I51" s="24">
        <v>233900</v>
      </c>
      <c r="J51" s="25">
        <v>621256</v>
      </c>
      <c r="K51" s="20">
        <v>437868</v>
      </c>
      <c r="L51" s="21">
        <v>453456</v>
      </c>
    </row>
    <row r="52" spans="1:12" ht="13.5" x14ac:dyDescent="0.25">
      <c r="A52" s="3" t="s">
        <v>29</v>
      </c>
      <c r="B52" s="2" t="s">
        <v>20</v>
      </c>
      <c r="C52" s="26">
        <v>93905</v>
      </c>
      <c r="D52" s="26">
        <v>93905</v>
      </c>
      <c r="E52" s="27">
        <v>133600</v>
      </c>
      <c r="F52" s="28">
        <v>7250000</v>
      </c>
      <c r="G52" s="26">
        <v>7250000</v>
      </c>
      <c r="H52" s="29">
        <v>7250000</v>
      </c>
      <c r="I52" s="30">
        <v>2411989</v>
      </c>
      <c r="J52" s="31">
        <v>14180004</v>
      </c>
      <c r="K52" s="26">
        <v>200000</v>
      </c>
      <c r="L52" s="27">
        <v>209000</v>
      </c>
    </row>
    <row r="53" spans="1:12" ht="13.5" x14ac:dyDescent="0.25">
      <c r="A53" s="1" t="s">
        <v>30</v>
      </c>
      <c r="B53" s="2" t="s">
        <v>20</v>
      </c>
      <c r="C53" s="14">
        <f>SUM(C54:C56)</f>
        <v>10183745222</v>
      </c>
      <c r="D53" s="14">
        <f t="shared" ref="D53:L53" si="2">SUM(D54:D56)</f>
        <v>10189177077</v>
      </c>
      <c r="E53" s="18">
        <f t="shared" si="2"/>
        <v>10607777923</v>
      </c>
      <c r="F53" s="32">
        <f t="shared" si="2"/>
        <v>1005448741</v>
      </c>
      <c r="G53" s="14">
        <f t="shared" si="2"/>
        <v>1075229986</v>
      </c>
      <c r="H53" s="17">
        <f>SUM(H54:H56)</f>
        <v>1075229986</v>
      </c>
      <c r="I53" s="33">
        <f t="shared" si="2"/>
        <v>798142613</v>
      </c>
      <c r="J53" s="16">
        <f t="shared" si="2"/>
        <v>1038350591</v>
      </c>
      <c r="K53" s="14">
        <f t="shared" si="2"/>
        <v>894756404</v>
      </c>
      <c r="L53" s="18">
        <f t="shared" si="2"/>
        <v>972964929</v>
      </c>
    </row>
    <row r="54" spans="1:12" ht="13.5" x14ac:dyDescent="0.25">
      <c r="A54" s="3" t="s">
        <v>31</v>
      </c>
      <c r="B54" s="2" t="s">
        <v>20</v>
      </c>
      <c r="C54" s="20">
        <v>3716276509</v>
      </c>
      <c r="D54" s="20">
        <v>3602631629</v>
      </c>
      <c r="E54" s="21">
        <v>3716111877</v>
      </c>
      <c r="F54" s="22">
        <v>284150931</v>
      </c>
      <c r="G54" s="20">
        <v>371759209</v>
      </c>
      <c r="H54" s="23">
        <v>371759209</v>
      </c>
      <c r="I54" s="24">
        <v>339360563</v>
      </c>
      <c r="J54" s="25">
        <v>550390528</v>
      </c>
      <c r="K54" s="20">
        <v>559885848</v>
      </c>
      <c r="L54" s="21">
        <v>604684886</v>
      </c>
    </row>
    <row r="55" spans="1:12" ht="13.5" x14ac:dyDescent="0.25">
      <c r="A55" s="3" t="s">
        <v>32</v>
      </c>
      <c r="B55" s="2" t="s">
        <v>20</v>
      </c>
      <c r="C55" s="20">
        <v>6467113114</v>
      </c>
      <c r="D55" s="20">
        <v>6586146964</v>
      </c>
      <c r="E55" s="21">
        <v>6891152416</v>
      </c>
      <c r="F55" s="22">
        <v>720877810</v>
      </c>
      <c r="G55" s="20">
        <v>702973199</v>
      </c>
      <c r="H55" s="23">
        <v>702973199</v>
      </c>
      <c r="I55" s="24">
        <v>458175214</v>
      </c>
      <c r="J55" s="25">
        <v>486386563</v>
      </c>
      <c r="K55" s="20">
        <v>333817556</v>
      </c>
      <c r="L55" s="21">
        <v>367580043</v>
      </c>
    </row>
    <row r="56" spans="1:12" ht="13.5" x14ac:dyDescent="0.25">
      <c r="A56" s="3" t="s">
        <v>33</v>
      </c>
      <c r="B56" s="2" t="s">
        <v>20</v>
      </c>
      <c r="C56" s="20">
        <v>355599</v>
      </c>
      <c r="D56" s="20">
        <v>398484</v>
      </c>
      <c r="E56" s="21">
        <v>513630</v>
      </c>
      <c r="F56" s="22">
        <v>420000</v>
      </c>
      <c r="G56" s="20">
        <v>497578</v>
      </c>
      <c r="H56" s="23">
        <v>497578</v>
      </c>
      <c r="I56" s="24">
        <v>606836</v>
      </c>
      <c r="J56" s="25">
        <v>1573500</v>
      </c>
      <c r="K56" s="20">
        <v>1053000</v>
      </c>
      <c r="L56" s="21">
        <v>700000</v>
      </c>
    </row>
    <row r="57" spans="1:12" ht="13.5" x14ac:dyDescent="0.25">
      <c r="A57" s="1" t="s">
        <v>34</v>
      </c>
      <c r="B57" s="2" t="s">
        <v>20</v>
      </c>
      <c r="C57" s="14">
        <f>SUM(C58:C61)</f>
        <v>6563721351</v>
      </c>
      <c r="D57" s="14">
        <f t="shared" ref="D57:L57" si="3">SUM(D58:D61)</f>
        <v>7305505757</v>
      </c>
      <c r="E57" s="18">
        <f t="shared" si="3"/>
        <v>8429184699</v>
      </c>
      <c r="F57" s="32">
        <f t="shared" si="3"/>
        <v>1688074821</v>
      </c>
      <c r="G57" s="14">
        <f t="shared" si="3"/>
        <v>1772603409</v>
      </c>
      <c r="H57" s="17">
        <f>SUM(H58:H61)</f>
        <v>1772603409</v>
      </c>
      <c r="I57" s="33">
        <f t="shared" si="3"/>
        <v>1549895421</v>
      </c>
      <c r="J57" s="16">
        <f t="shared" si="3"/>
        <v>2274463916</v>
      </c>
      <c r="K57" s="14">
        <f t="shared" si="3"/>
        <v>2403001525</v>
      </c>
      <c r="L57" s="18">
        <f t="shared" si="3"/>
        <v>2593378208</v>
      </c>
    </row>
    <row r="58" spans="1:12" ht="13.5" x14ac:dyDescent="0.25">
      <c r="A58" s="3" t="s">
        <v>35</v>
      </c>
      <c r="B58" s="2" t="s">
        <v>20</v>
      </c>
      <c r="C58" s="20">
        <v>1349814011</v>
      </c>
      <c r="D58" s="20">
        <v>1504777779</v>
      </c>
      <c r="E58" s="21">
        <v>1492009420</v>
      </c>
      <c r="F58" s="22">
        <v>407428048</v>
      </c>
      <c r="G58" s="20">
        <v>348483373</v>
      </c>
      <c r="H58" s="23">
        <v>348483373</v>
      </c>
      <c r="I58" s="24">
        <v>194879277</v>
      </c>
      <c r="J58" s="25">
        <v>275490070</v>
      </c>
      <c r="K58" s="20">
        <v>317098954</v>
      </c>
      <c r="L58" s="21">
        <v>274878321</v>
      </c>
    </row>
    <row r="59" spans="1:12" ht="13.5" x14ac:dyDescent="0.25">
      <c r="A59" s="3" t="s">
        <v>36</v>
      </c>
      <c r="B59" s="2" t="s">
        <v>20</v>
      </c>
      <c r="C59" s="20">
        <v>2949976344</v>
      </c>
      <c r="D59" s="20">
        <v>2924934253</v>
      </c>
      <c r="E59" s="21">
        <v>3143222984</v>
      </c>
      <c r="F59" s="22">
        <v>744068250</v>
      </c>
      <c r="G59" s="20">
        <v>797223522</v>
      </c>
      <c r="H59" s="23">
        <v>797223522</v>
      </c>
      <c r="I59" s="24">
        <v>881518898</v>
      </c>
      <c r="J59" s="25">
        <v>1472668300</v>
      </c>
      <c r="K59" s="20">
        <v>1523564034</v>
      </c>
      <c r="L59" s="21">
        <v>1819531451</v>
      </c>
    </row>
    <row r="60" spans="1:12" ht="13.5" x14ac:dyDescent="0.25">
      <c r="A60" s="3" t="s">
        <v>37</v>
      </c>
      <c r="B60" s="2" t="s">
        <v>20</v>
      </c>
      <c r="C60" s="26">
        <v>2321925839</v>
      </c>
      <c r="D60" s="26">
        <v>2863250305</v>
      </c>
      <c r="E60" s="27">
        <v>3742822057</v>
      </c>
      <c r="F60" s="28">
        <v>458560475</v>
      </c>
      <c r="G60" s="26">
        <v>553977144</v>
      </c>
      <c r="H60" s="29">
        <v>553977144</v>
      </c>
      <c r="I60" s="30">
        <v>413686047</v>
      </c>
      <c r="J60" s="31">
        <v>456486328</v>
      </c>
      <c r="K60" s="26">
        <v>487291855</v>
      </c>
      <c r="L60" s="27">
        <v>437111568</v>
      </c>
    </row>
    <row r="61" spans="1:12" ht="13.5" x14ac:dyDescent="0.25">
      <c r="A61" s="3" t="s">
        <v>38</v>
      </c>
      <c r="B61" s="2" t="s">
        <v>20</v>
      </c>
      <c r="C61" s="20">
        <v>-57994843</v>
      </c>
      <c r="D61" s="20">
        <v>12543420</v>
      </c>
      <c r="E61" s="21">
        <v>51130238</v>
      </c>
      <c r="F61" s="22">
        <v>78018048</v>
      </c>
      <c r="G61" s="20">
        <v>72919370</v>
      </c>
      <c r="H61" s="23">
        <v>72919370</v>
      </c>
      <c r="I61" s="24">
        <v>59811199</v>
      </c>
      <c r="J61" s="25">
        <v>69819218</v>
      </c>
      <c r="K61" s="20">
        <v>75046682</v>
      </c>
      <c r="L61" s="21">
        <v>61856868</v>
      </c>
    </row>
    <row r="62" spans="1:12" ht="13.5" x14ac:dyDescent="0.25">
      <c r="A62" s="1" t="s">
        <v>39</v>
      </c>
      <c r="B62" s="2" t="s">
        <v>20</v>
      </c>
      <c r="C62" s="14">
        <v>6125943</v>
      </c>
      <c r="D62" s="14">
        <v>13678068</v>
      </c>
      <c r="E62" s="18">
        <v>4345036</v>
      </c>
      <c r="F62" s="32">
        <v>220332</v>
      </c>
      <c r="G62" s="14">
        <v>3067348</v>
      </c>
      <c r="H62" s="17">
        <v>3067348</v>
      </c>
      <c r="I62" s="33">
        <v>1063031</v>
      </c>
      <c r="J62" s="16">
        <v>4987544</v>
      </c>
      <c r="K62" s="14">
        <v>10000000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27950146809</v>
      </c>
      <c r="D63" s="66">
        <f t="shared" ref="D63:L63" si="4">+D43+D47+D53+D57+D62</f>
        <v>28963430309</v>
      </c>
      <c r="E63" s="67">
        <f t="shared" si="4"/>
        <v>30517834200</v>
      </c>
      <c r="F63" s="68">
        <f t="shared" si="4"/>
        <v>3081209464</v>
      </c>
      <c r="G63" s="66">
        <f t="shared" si="4"/>
        <v>3231567699</v>
      </c>
      <c r="H63" s="69">
        <f t="shared" si="4"/>
        <v>3231567699</v>
      </c>
      <c r="I63" s="70">
        <f t="shared" si="4"/>
        <v>2554896971</v>
      </c>
      <c r="J63" s="71">
        <f t="shared" si="4"/>
        <v>3899665085</v>
      </c>
      <c r="K63" s="66">
        <f t="shared" si="4"/>
        <v>3623374418</v>
      </c>
      <c r="L63" s="67">
        <f t="shared" si="4"/>
        <v>3873762389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5838759505</v>
      </c>
      <c r="D66" s="20">
        <v>6581815984</v>
      </c>
      <c r="E66" s="34">
        <v>8106975093</v>
      </c>
      <c r="F66" s="25">
        <v>2532390654</v>
      </c>
      <c r="G66" s="20">
        <v>2390634533</v>
      </c>
      <c r="H66" s="23">
        <v>2390634533</v>
      </c>
      <c r="I66" s="21">
        <v>2048317211</v>
      </c>
      <c r="J66" s="35">
        <v>3139568187</v>
      </c>
      <c r="K66" s="20">
        <v>3215837618</v>
      </c>
      <c r="L66" s="23">
        <v>3483454548</v>
      </c>
    </row>
    <row r="67" spans="1:12" ht="13.5" x14ac:dyDescent="0.25">
      <c r="A67" s="3" t="s">
        <v>45</v>
      </c>
      <c r="B67" s="2" t="s">
        <v>20</v>
      </c>
      <c r="C67" s="20">
        <v>49442466</v>
      </c>
      <c r="D67" s="20">
        <v>26441277</v>
      </c>
      <c r="E67" s="21">
        <v>77499501</v>
      </c>
      <c r="F67" s="22">
        <v>4981802</v>
      </c>
      <c r="G67" s="20">
        <v>32874644</v>
      </c>
      <c r="H67" s="23">
        <v>32874644</v>
      </c>
      <c r="I67" s="24">
        <v>34089856</v>
      </c>
      <c r="J67" s="25">
        <v>755000</v>
      </c>
      <c r="K67" s="20">
        <v>421200</v>
      </c>
      <c r="L67" s="21">
        <v>421200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>
        <v>7050000</v>
      </c>
      <c r="G68" s="26">
        <v>7050000</v>
      </c>
      <c r="H68" s="29">
        <v>7050000</v>
      </c>
      <c r="I68" s="30">
        <v>2386773</v>
      </c>
      <c r="J68" s="31">
        <v>46840344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5170290</v>
      </c>
      <c r="D69" s="20">
        <v>4784641</v>
      </c>
      <c r="E69" s="21">
        <v>4611972</v>
      </c>
      <c r="F69" s="22">
        <v>45000</v>
      </c>
      <c r="G69" s="20">
        <v>45000</v>
      </c>
      <c r="H69" s="23">
        <v>45000</v>
      </c>
      <c r="I69" s="24">
        <v>28800</v>
      </c>
      <c r="J69" s="25">
        <v>390992</v>
      </c>
      <c r="K69" s="20">
        <v>148120</v>
      </c>
      <c r="L69" s="21">
        <v>151662</v>
      </c>
    </row>
    <row r="70" spans="1:12" ht="13.5" x14ac:dyDescent="0.25">
      <c r="A70" s="72" t="s">
        <v>48</v>
      </c>
      <c r="B70" s="2" t="s">
        <v>49</v>
      </c>
      <c r="C70" s="36">
        <f>SUM(C66:C69)</f>
        <v>5893372261</v>
      </c>
      <c r="D70" s="36">
        <f t="shared" ref="D70:L70" si="5">SUM(D66:D69)</f>
        <v>6613041902</v>
      </c>
      <c r="E70" s="37">
        <f t="shared" si="5"/>
        <v>8189086566</v>
      </c>
      <c r="F70" s="38">
        <f t="shared" si="5"/>
        <v>2544467456</v>
      </c>
      <c r="G70" s="36">
        <f t="shared" si="5"/>
        <v>2430604177</v>
      </c>
      <c r="H70" s="39">
        <f t="shared" si="5"/>
        <v>2430604177</v>
      </c>
      <c r="I70" s="40">
        <f t="shared" si="5"/>
        <v>2084822640</v>
      </c>
      <c r="J70" s="41">
        <f t="shared" si="5"/>
        <v>3187554523</v>
      </c>
      <c r="K70" s="36">
        <f t="shared" si="5"/>
        <v>3216406938</v>
      </c>
      <c r="L70" s="37">
        <f t="shared" si="5"/>
        <v>3484027410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1621398603</v>
      </c>
      <c r="D72" s="20">
        <v>1650138432</v>
      </c>
      <c r="E72" s="21">
        <v>1516655445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20605554262</v>
      </c>
      <c r="D73" s="20">
        <v>20796917803</v>
      </c>
      <c r="E73" s="21">
        <v>20690434644</v>
      </c>
      <c r="F73" s="22">
        <v>530562000</v>
      </c>
      <c r="G73" s="20">
        <v>787228442</v>
      </c>
      <c r="H73" s="23">
        <v>787228442</v>
      </c>
      <c r="I73" s="24">
        <v>460427727</v>
      </c>
      <c r="J73" s="25">
        <v>708616261</v>
      </c>
      <c r="K73" s="20">
        <v>406325587</v>
      </c>
      <c r="L73" s="21">
        <v>389063953</v>
      </c>
    </row>
    <row r="74" spans="1:12" ht="13.5" x14ac:dyDescent="0.25">
      <c r="A74" s="4" t="s">
        <v>53</v>
      </c>
      <c r="B74" s="5" t="s">
        <v>54</v>
      </c>
      <c r="C74" s="66">
        <f>SUM(C70:C73)</f>
        <v>28120325126</v>
      </c>
      <c r="D74" s="66">
        <f t="shared" ref="D74:L74" si="6">SUM(D70:D73)</f>
        <v>29060098137</v>
      </c>
      <c r="E74" s="67">
        <f t="shared" si="6"/>
        <v>30396176655</v>
      </c>
      <c r="F74" s="68">
        <f t="shared" si="6"/>
        <v>3075029456</v>
      </c>
      <c r="G74" s="66">
        <f t="shared" si="6"/>
        <v>3217832619</v>
      </c>
      <c r="H74" s="69">
        <f t="shared" si="6"/>
        <v>3217832619</v>
      </c>
      <c r="I74" s="70">
        <f t="shared" si="6"/>
        <v>2545250367</v>
      </c>
      <c r="J74" s="71">
        <f t="shared" si="6"/>
        <v>3896170784</v>
      </c>
      <c r="K74" s="66">
        <f t="shared" si="6"/>
        <v>3622732525</v>
      </c>
      <c r="L74" s="67">
        <f t="shared" si="6"/>
        <v>3873091363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2684541</v>
      </c>
      <c r="D43" s="14">
        <f t="shared" ref="D43:L43" si="0">SUM(D44:D46)</f>
        <v>-1881481</v>
      </c>
      <c r="E43" s="15">
        <f t="shared" si="0"/>
        <v>-22441663</v>
      </c>
      <c r="F43" s="16">
        <f t="shared" si="0"/>
        <v>6200000</v>
      </c>
      <c r="G43" s="14">
        <f t="shared" si="0"/>
        <v>7420000</v>
      </c>
      <c r="H43" s="17">
        <f>SUM(H44:H46)</f>
        <v>7420000</v>
      </c>
      <c r="I43" s="18">
        <f t="shared" si="0"/>
        <v>4467311</v>
      </c>
      <c r="J43" s="19">
        <f t="shared" si="0"/>
        <v>3950000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975500</v>
      </c>
      <c r="D44" s="20">
        <v>606018</v>
      </c>
      <c r="E44" s="21">
        <v>839642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1709041</v>
      </c>
      <c r="D45" s="26">
        <v>-2487499</v>
      </c>
      <c r="E45" s="27">
        <v>-23281305</v>
      </c>
      <c r="F45" s="28">
        <v>6200000</v>
      </c>
      <c r="G45" s="26">
        <v>7420000</v>
      </c>
      <c r="H45" s="29">
        <v>7420000</v>
      </c>
      <c r="I45" s="30">
        <v>4467311</v>
      </c>
      <c r="J45" s="31">
        <v>3950000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1729091</v>
      </c>
      <c r="D47" s="14">
        <f t="shared" ref="D47:L47" si="1">SUM(D48:D52)</f>
        <v>5457987</v>
      </c>
      <c r="E47" s="18">
        <f t="shared" si="1"/>
        <v>1340031</v>
      </c>
      <c r="F47" s="32">
        <f t="shared" si="1"/>
        <v>1850000</v>
      </c>
      <c r="G47" s="14">
        <f t="shared" si="1"/>
        <v>2000000</v>
      </c>
      <c r="H47" s="17">
        <f>SUM(H48:H52)</f>
        <v>2000000</v>
      </c>
      <c r="I47" s="33">
        <f t="shared" si="1"/>
        <v>152250</v>
      </c>
      <c r="J47" s="16">
        <f t="shared" si="1"/>
        <v>7600000</v>
      </c>
      <c r="K47" s="14">
        <f t="shared" si="1"/>
        <v>8000000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5457987</v>
      </c>
      <c r="E48" s="21">
        <v>1340031</v>
      </c>
      <c r="F48" s="22">
        <v>850000</v>
      </c>
      <c r="G48" s="20">
        <v>1000000</v>
      </c>
      <c r="H48" s="23">
        <v>1000000</v>
      </c>
      <c r="I48" s="24">
        <v>152250</v>
      </c>
      <c r="J48" s="25">
        <v>7600000</v>
      </c>
      <c r="K48" s="20">
        <v>8000000</v>
      </c>
      <c r="L48" s="21"/>
    </row>
    <row r="49" spans="1:12" ht="13.5" x14ac:dyDescent="0.25">
      <c r="A49" s="3" t="s">
        <v>26</v>
      </c>
      <c r="B49" s="2" t="s">
        <v>20</v>
      </c>
      <c r="C49" s="20">
        <v>1729091</v>
      </c>
      <c r="D49" s="20"/>
      <c r="E49" s="21"/>
      <c r="F49" s="22">
        <v>1000000</v>
      </c>
      <c r="G49" s="20">
        <v>1000000</v>
      </c>
      <c r="H49" s="23">
        <v>1000000</v>
      </c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</v>
      </c>
      <c r="D53" s="14">
        <f t="shared" ref="D53:L53" si="2">SUM(D54:D56)</f>
        <v>28455292</v>
      </c>
      <c r="E53" s="18">
        <f t="shared" si="2"/>
        <v>50661141</v>
      </c>
      <c r="F53" s="32">
        <f t="shared" si="2"/>
        <v>21868680</v>
      </c>
      <c r="G53" s="14">
        <f t="shared" si="2"/>
        <v>38677456</v>
      </c>
      <c r="H53" s="17">
        <f>SUM(H54:H56)</f>
        <v>38677456</v>
      </c>
      <c r="I53" s="33">
        <f t="shared" si="2"/>
        <v>28553041</v>
      </c>
      <c r="J53" s="16">
        <f t="shared" si="2"/>
        <v>89374124</v>
      </c>
      <c r="K53" s="14">
        <f t="shared" si="2"/>
        <v>25000000</v>
      </c>
      <c r="L53" s="18">
        <f t="shared" si="2"/>
        <v>54700000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3960449</v>
      </c>
      <c r="F54" s="22">
        <v>5100000</v>
      </c>
      <c r="G54" s="20">
        <v>5100000</v>
      </c>
      <c r="H54" s="23">
        <v>5100000</v>
      </c>
      <c r="I54" s="24">
        <v>4123935</v>
      </c>
      <c r="J54" s="25">
        <v>6224124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</v>
      </c>
      <c r="D55" s="20">
        <v>28455292</v>
      </c>
      <c r="E55" s="21">
        <v>46700692</v>
      </c>
      <c r="F55" s="22">
        <v>16768680</v>
      </c>
      <c r="G55" s="20">
        <v>33577456</v>
      </c>
      <c r="H55" s="23">
        <v>33577456</v>
      </c>
      <c r="I55" s="24">
        <v>24429106</v>
      </c>
      <c r="J55" s="25">
        <v>83150000</v>
      </c>
      <c r="K55" s="20">
        <v>25000000</v>
      </c>
      <c r="L55" s="21">
        <v>54700000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-284201</v>
      </c>
      <c r="D57" s="14">
        <f t="shared" ref="D57:L57" si="3">SUM(D58:D61)</f>
        <v>10672299</v>
      </c>
      <c r="E57" s="18">
        <f t="shared" si="3"/>
        <v>175923590</v>
      </c>
      <c r="F57" s="32">
        <f t="shared" si="3"/>
        <v>160215457</v>
      </c>
      <c r="G57" s="14">
        <f t="shared" si="3"/>
        <v>151445981</v>
      </c>
      <c r="H57" s="17">
        <f>SUM(H58:H61)</f>
        <v>151445981</v>
      </c>
      <c r="I57" s="33">
        <f t="shared" si="3"/>
        <v>128174844</v>
      </c>
      <c r="J57" s="16">
        <f t="shared" si="3"/>
        <v>142635200</v>
      </c>
      <c r="K57" s="14">
        <f t="shared" si="3"/>
        <v>178061324</v>
      </c>
      <c r="L57" s="18">
        <f t="shared" si="3"/>
        <v>154930590</v>
      </c>
    </row>
    <row r="58" spans="1:12" ht="13.5" x14ac:dyDescent="0.25">
      <c r="A58" s="3" t="s">
        <v>35</v>
      </c>
      <c r="B58" s="2" t="s">
        <v>20</v>
      </c>
      <c r="C58" s="20"/>
      <c r="D58" s="20">
        <v>-3846420</v>
      </c>
      <c r="E58" s="21">
        <v>32096800</v>
      </c>
      <c r="F58" s="22">
        <v>10328677</v>
      </c>
      <c r="G58" s="20">
        <v>16328677</v>
      </c>
      <c r="H58" s="23">
        <v>16328677</v>
      </c>
      <c r="I58" s="24">
        <v>12899409</v>
      </c>
      <c r="J58" s="25">
        <v>22400000</v>
      </c>
      <c r="K58" s="20">
        <v>7000000</v>
      </c>
      <c r="L58" s="21">
        <v>24000000</v>
      </c>
    </row>
    <row r="59" spans="1:12" ht="13.5" x14ac:dyDescent="0.25">
      <c r="A59" s="3" t="s">
        <v>36</v>
      </c>
      <c r="B59" s="2" t="s">
        <v>20</v>
      </c>
      <c r="C59" s="20">
        <v>-284199</v>
      </c>
      <c r="D59" s="20">
        <v>4061663</v>
      </c>
      <c r="E59" s="21">
        <v>129611223</v>
      </c>
      <c r="F59" s="22">
        <v>124886780</v>
      </c>
      <c r="G59" s="20">
        <v>110117304</v>
      </c>
      <c r="H59" s="23">
        <v>110117304</v>
      </c>
      <c r="I59" s="24">
        <v>95453468</v>
      </c>
      <c r="J59" s="25">
        <v>76235200</v>
      </c>
      <c r="K59" s="20">
        <v>136061324</v>
      </c>
      <c r="L59" s="21">
        <v>102930590</v>
      </c>
    </row>
    <row r="60" spans="1:12" ht="13.5" x14ac:dyDescent="0.25">
      <c r="A60" s="3" t="s">
        <v>37</v>
      </c>
      <c r="B60" s="2" t="s">
        <v>20</v>
      </c>
      <c r="C60" s="26">
        <v>-2</v>
      </c>
      <c r="D60" s="26">
        <v>10457056</v>
      </c>
      <c r="E60" s="27">
        <v>15976016</v>
      </c>
      <c r="F60" s="28">
        <v>25000000</v>
      </c>
      <c r="G60" s="26">
        <v>25000000</v>
      </c>
      <c r="H60" s="29">
        <v>25000000</v>
      </c>
      <c r="I60" s="30">
        <v>19821967</v>
      </c>
      <c r="J60" s="31">
        <v>44000000</v>
      </c>
      <c r="K60" s="26">
        <v>35000000</v>
      </c>
      <c r="L60" s="27">
        <v>28000000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-1760449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4129430</v>
      </c>
      <c r="D63" s="66">
        <f t="shared" ref="D63:L63" si="4">+D43+D47+D53+D57+D62</f>
        <v>42704097</v>
      </c>
      <c r="E63" s="67">
        <f t="shared" si="4"/>
        <v>205483099</v>
      </c>
      <c r="F63" s="68">
        <f t="shared" si="4"/>
        <v>190134137</v>
      </c>
      <c r="G63" s="66">
        <f t="shared" si="4"/>
        <v>199543437</v>
      </c>
      <c r="H63" s="69">
        <f t="shared" si="4"/>
        <v>199543437</v>
      </c>
      <c r="I63" s="70">
        <f t="shared" si="4"/>
        <v>161347446</v>
      </c>
      <c r="J63" s="71">
        <f t="shared" si="4"/>
        <v>243559324</v>
      </c>
      <c r="K63" s="66">
        <f t="shared" si="4"/>
        <v>211061324</v>
      </c>
      <c r="L63" s="67">
        <f t="shared" si="4"/>
        <v>209630590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94124376</v>
      </c>
      <c r="D66" s="20">
        <v>46321217</v>
      </c>
      <c r="E66" s="34">
        <v>219092983</v>
      </c>
      <c r="F66" s="25">
        <v>161784137</v>
      </c>
      <c r="G66" s="20">
        <v>152572137</v>
      </c>
      <c r="H66" s="23">
        <v>152572137</v>
      </c>
      <c r="I66" s="21">
        <v>128546652</v>
      </c>
      <c r="J66" s="35">
        <v>201935200</v>
      </c>
      <c r="K66" s="20">
        <v>211061324</v>
      </c>
      <c r="L66" s="23">
        <v>209630590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94124376</v>
      </c>
      <c r="D70" s="36">
        <f t="shared" ref="D70:L70" si="5">SUM(D66:D69)</f>
        <v>46321217</v>
      </c>
      <c r="E70" s="37">
        <f t="shared" si="5"/>
        <v>219092983</v>
      </c>
      <c r="F70" s="38">
        <f t="shared" si="5"/>
        <v>161784137</v>
      </c>
      <c r="G70" s="36">
        <f t="shared" si="5"/>
        <v>152572137</v>
      </c>
      <c r="H70" s="39">
        <f t="shared" si="5"/>
        <v>152572137</v>
      </c>
      <c r="I70" s="40">
        <f t="shared" si="5"/>
        <v>128546652</v>
      </c>
      <c r="J70" s="41">
        <f t="shared" si="5"/>
        <v>201935200</v>
      </c>
      <c r="K70" s="36">
        <f t="shared" si="5"/>
        <v>211061324</v>
      </c>
      <c r="L70" s="37">
        <f t="shared" si="5"/>
        <v>209630590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3214347</v>
      </c>
      <c r="D73" s="20">
        <v>-1660467</v>
      </c>
      <c r="E73" s="21">
        <v>-15058768</v>
      </c>
      <c r="F73" s="22">
        <v>28350000</v>
      </c>
      <c r="G73" s="20">
        <v>46971300</v>
      </c>
      <c r="H73" s="23">
        <v>46971300</v>
      </c>
      <c r="I73" s="24">
        <v>32800794</v>
      </c>
      <c r="J73" s="25">
        <v>41624124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97338723</v>
      </c>
      <c r="D74" s="66">
        <f t="shared" ref="D74:L74" si="6">SUM(D70:D73)</f>
        <v>44660750</v>
      </c>
      <c r="E74" s="67">
        <f t="shared" si="6"/>
        <v>204034215</v>
      </c>
      <c r="F74" s="68">
        <f t="shared" si="6"/>
        <v>190134137</v>
      </c>
      <c r="G74" s="66">
        <f t="shared" si="6"/>
        <v>199543437</v>
      </c>
      <c r="H74" s="69">
        <f t="shared" si="6"/>
        <v>199543437</v>
      </c>
      <c r="I74" s="70">
        <f t="shared" si="6"/>
        <v>161347446</v>
      </c>
      <c r="J74" s="71">
        <f t="shared" si="6"/>
        <v>243559324</v>
      </c>
      <c r="K74" s="66">
        <f t="shared" si="6"/>
        <v>211061324</v>
      </c>
      <c r="L74" s="67">
        <f t="shared" si="6"/>
        <v>209630590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821674</v>
      </c>
      <c r="D43" s="14">
        <f t="shared" ref="D43:L43" si="0">SUM(D44:D46)</f>
        <v>60758994</v>
      </c>
      <c r="E43" s="15">
        <f t="shared" si="0"/>
        <v>2098833</v>
      </c>
      <c r="F43" s="16">
        <f t="shared" si="0"/>
        <v>0</v>
      </c>
      <c r="G43" s="14">
        <f t="shared" si="0"/>
        <v>14084995</v>
      </c>
      <c r="H43" s="17">
        <f>SUM(H44:H46)</f>
        <v>14084995</v>
      </c>
      <c r="I43" s="18">
        <f t="shared" si="0"/>
        <v>12097291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22400</v>
      </c>
      <c r="D44" s="20">
        <v>52299</v>
      </c>
      <c r="E44" s="21">
        <v>47850</v>
      </c>
      <c r="F44" s="22"/>
      <c r="G44" s="20">
        <v>25890</v>
      </c>
      <c r="H44" s="23">
        <v>25890</v>
      </c>
      <c r="I44" s="24">
        <v>25890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799274</v>
      </c>
      <c r="D45" s="26">
        <v>60706695</v>
      </c>
      <c r="E45" s="27">
        <v>2050983</v>
      </c>
      <c r="F45" s="28"/>
      <c r="G45" s="26">
        <v>14059105</v>
      </c>
      <c r="H45" s="29">
        <v>14059105</v>
      </c>
      <c r="I45" s="30">
        <v>12071401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8005239</v>
      </c>
      <c r="D47" s="14">
        <f t="shared" ref="D47:L47" si="1">SUM(D48:D52)</f>
        <v>4206846</v>
      </c>
      <c r="E47" s="18">
        <f t="shared" si="1"/>
        <v>11017021</v>
      </c>
      <c r="F47" s="32">
        <f t="shared" si="1"/>
        <v>45040960</v>
      </c>
      <c r="G47" s="14">
        <f t="shared" si="1"/>
        <v>26839578</v>
      </c>
      <c r="H47" s="17">
        <f>SUM(H48:H52)</f>
        <v>26839578</v>
      </c>
      <c r="I47" s="33">
        <f t="shared" si="1"/>
        <v>25546916</v>
      </c>
      <c r="J47" s="16">
        <f t="shared" si="1"/>
        <v>0</v>
      </c>
      <c r="K47" s="14">
        <f t="shared" si="1"/>
        <v>13500000</v>
      </c>
      <c r="L47" s="18">
        <f t="shared" si="1"/>
        <v>53500000</v>
      </c>
    </row>
    <row r="48" spans="1:12" ht="13.5" x14ac:dyDescent="0.25">
      <c r="A48" s="3" t="s">
        <v>25</v>
      </c>
      <c r="B48" s="2" t="s">
        <v>20</v>
      </c>
      <c r="C48" s="20">
        <v>531604</v>
      </c>
      <c r="D48" s="20">
        <v>2661919</v>
      </c>
      <c r="E48" s="21">
        <v>5528936</v>
      </c>
      <c r="F48" s="22">
        <v>24798563</v>
      </c>
      <c r="G48" s="20">
        <v>13192765</v>
      </c>
      <c r="H48" s="23">
        <v>13192765</v>
      </c>
      <c r="I48" s="24">
        <v>15462043</v>
      </c>
      <c r="J48" s="25"/>
      <c r="K48" s="20">
        <v>7500000</v>
      </c>
      <c r="L48" s="21">
        <v>22500000</v>
      </c>
    </row>
    <row r="49" spans="1:12" ht="13.5" x14ac:dyDescent="0.25">
      <c r="A49" s="3" t="s">
        <v>26</v>
      </c>
      <c r="B49" s="2" t="s">
        <v>20</v>
      </c>
      <c r="C49" s="20">
        <v>7473635</v>
      </c>
      <c r="D49" s="20">
        <v>378499</v>
      </c>
      <c r="E49" s="21"/>
      <c r="F49" s="22">
        <v>1500000</v>
      </c>
      <c r="G49" s="20"/>
      <c r="H49" s="23"/>
      <c r="I49" s="24"/>
      <c r="J49" s="25"/>
      <c r="K49" s="20">
        <v>6000000</v>
      </c>
      <c r="L49" s="21">
        <v>31000000</v>
      </c>
    </row>
    <row r="50" spans="1:12" ht="13.5" x14ac:dyDescent="0.25">
      <c r="A50" s="3" t="s">
        <v>27</v>
      </c>
      <c r="B50" s="2" t="s">
        <v>20</v>
      </c>
      <c r="C50" s="20"/>
      <c r="D50" s="20">
        <v>1132428</v>
      </c>
      <c r="E50" s="21">
        <v>5421503</v>
      </c>
      <c r="F50" s="22">
        <v>18742397</v>
      </c>
      <c r="G50" s="20">
        <v>13646813</v>
      </c>
      <c r="H50" s="23">
        <v>13646813</v>
      </c>
      <c r="I50" s="24">
        <v>10084873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34000</v>
      </c>
      <c r="E51" s="21">
        <v>66582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107608590</v>
      </c>
      <c r="D53" s="14">
        <f t="shared" ref="D53:L53" si="2">SUM(D54:D56)</f>
        <v>89850805</v>
      </c>
      <c r="E53" s="18">
        <f t="shared" si="2"/>
        <v>127845858</v>
      </c>
      <c r="F53" s="32">
        <f t="shared" si="2"/>
        <v>169667040</v>
      </c>
      <c r="G53" s="14">
        <f t="shared" si="2"/>
        <v>166348597</v>
      </c>
      <c r="H53" s="17">
        <f>SUM(H54:H56)</f>
        <v>166348597</v>
      </c>
      <c r="I53" s="33">
        <f t="shared" si="2"/>
        <v>139428791</v>
      </c>
      <c r="J53" s="16">
        <f t="shared" si="2"/>
        <v>169518000</v>
      </c>
      <c r="K53" s="14">
        <f t="shared" si="2"/>
        <v>96533000</v>
      </c>
      <c r="L53" s="18">
        <f t="shared" si="2"/>
        <v>94006000</v>
      </c>
    </row>
    <row r="54" spans="1:12" ht="13.5" x14ac:dyDescent="0.25">
      <c r="A54" s="3" t="s">
        <v>31</v>
      </c>
      <c r="B54" s="2" t="s">
        <v>20</v>
      </c>
      <c r="C54" s="20">
        <v>18080</v>
      </c>
      <c r="D54" s="20">
        <v>1763006</v>
      </c>
      <c r="E54" s="21">
        <v>1730460</v>
      </c>
      <c r="F54" s="22">
        <v>6597642</v>
      </c>
      <c r="G54" s="20">
        <v>6760232</v>
      </c>
      <c r="H54" s="23">
        <v>6760232</v>
      </c>
      <c r="I54" s="24">
        <v>3716887</v>
      </c>
      <c r="J54" s="25"/>
      <c r="K54" s="20">
        <v>2000000</v>
      </c>
      <c r="L54" s="21">
        <v>17000000</v>
      </c>
    </row>
    <row r="55" spans="1:12" ht="13.5" x14ac:dyDescent="0.25">
      <c r="A55" s="3" t="s">
        <v>32</v>
      </c>
      <c r="B55" s="2" t="s">
        <v>20</v>
      </c>
      <c r="C55" s="20">
        <v>107590510</v>
      </c>
      <c r="D55" s="20">
        <v>88087799</v>
      </c>
      <c r="E55" s="21">
        <v>126115398</v>
      </c>
      <c r="F55" s="22">
        <v>163069398</v>
      </c>
      <c r="G55" s="20">
        <v>159588365</v>
      </c>
      <c r="H55" s="23">
        <v>159588365</v>
      </c>
      <c r="I55" s="24">
        <v>135711904</v>
      </c>
      <c r="J55" s="25">
        <v>169518000</v>
      </c>
      <c r="K55" s="20">
        <v>94533000</v>
      </c>
      <c r="L55" s="21">
        <v>77006000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226922090</v>
      </c>
      <c r="D57" s="14">
        <f t="shared" ref="D57:L57" si="3">SUM(D58:D61)</f>
        <v>115535645</v>
      </c>
      <c r="E57" s="18">
        <f t="shared" si="3"/>
        <v>204435328</v>
      </c>
      <c r="F57" s="32">
        <f t="shared" si="3"/>
        <v>147100000</v>
      </c>
      <c r="G57" s="14">
        <f t="shared" si="3"/>
        <v>146597995</v>
      </c>
      <c r="H57" s="17">
        <f>SUM(H58:H61)</f>
        <v>146597995</v>
      </c>
      <c r="I57" s="33">
        <f t="shared" si="3"/>
        <v>135851720</v>
      </c>
      <c r="J57" s="16">
        <f t="shared" si="3"/>
        <v>176684000</v>
      </c>
      <c r="K57" s="14">
        <f t="shared" si="3"/>
        <v>247932000</v>
      </c>
      <c r="L57" s="18">
        <f t="shared" si="3"/>
        <v>241000000</v>
      </c>
    </row>
    <row r="58" spans="1:12" ht="13.5" x14ac:dyDescent="0.25">
      <c r="A58" s="3" t="s">
        <v>35</v>
      </c>
      <c r="B58" s="2" t="s">
        <v>20</v>
      </c>
      <c r="C58" s="20">
        <v>15549947</v>
      </c>
      <c r="D58" s="20">
        <v>22074468</v>
      </c>
      <c r="E58" s="21">
        <v>64518198</v>
      </c>
      <c r="F58" s="22">
        <v>55150000</v>
      </c>
      <c r="G58" s="20">
        <v>34412573</v>
      </c>
      <c r="H58" s="23">
        <v>34412573</v>
      </c>
      <c r="I58" s="24">
        <v>50083749</v>
      </c>
      <c r="J58" s="25">
        <v>29684000</v>
      </c>
      <c r="K58" s="20">
        <v>105302000</v>
      </c>
      <c r="L58" s="21">
        <v>37000000</v>
      </c>
    </row>
    <row r="59" spans="1:12" ht="13.5" x14ac:dyDescent="0.25">
      <c r="A59" s="3" t="s">
        <v>36</v>
      </c>
      <c r="B59" s="2" t="s">
        <v>20</v>
      </c>
      <c r="C59" s="20">
        <v>133228751</v>
      </c>
      <c r="D59" s="20">
        <v>51127529</v>
      </c>
      <c r="E59" s="21">
        <v>18830236</v>
      </c>
      <c r="F59" s="22">
        <v>21200000</v>
      </c>
      <c r="G59" s="20">
        <v>35327059</v>
      </c>
      <c r="H59" s="23">
        <v>35327059</v>
      </c>
      <c r="I59" s="24">
        <v>28133565</v>
      </c>
      <c r="J59" s="25">
        <v>104000000</v>
      </c>
      <c r="K59" s="20">
        <v>77000000</v>
      </c>
      <c r="L59" s="21">
        <v>148000000</v>
      </c>
    </row>
    <row r="60" spans="1:12" ht="13.5" x14ac:dyDescent="0.25">
      <c r="A60" s="3" t="s">
        <v>37</v>
      </c>
      <c r="B60" s="2" t="s">
        <v>20</v>
      </c>
      <c r="C60" s="26">
        <v>78137892</v>
      </c>
      <c r="D60" s="26">
        <v>35968228</v>
      </c>
      <c r="E60" s="27">
        <v>81979075</v>
      </c>
      <c r="F60" s="28">
        <v>61750000</v>
      </c>
      <c r="G60" s="26">
        <v>68858363</v>
      </c>
      <c r="H60" s="29">
        <v>68858363</v>
      </c>
      <c r="I60" s="30">
        <v>50679406</v>
      </c>
      <c r="J60" s="31">
        <v>40000000</v>
      </c>
      <c r="K60" s="26">
        <v>53000000</v>
      </c>
      <c r="L60" s="27">
        <v>30000000</v>
      </c>
    </row>
    <row r="61" spans="1:12" ht="13.5" x14ac:dyDescent="0.25">
      <c r="A61" s="3" t="s">
        <v>38</v>
      </c>
      <c r="B61" s="2" t="s">
        <v>20</v>
      </c>
      <c r="C61" s="20">
        <v>5500</v>
      </c>
      <c r="D61" s="20">
        <v>6365420</v>
      </c>
      <c r="E61" s="21">
        <v>39107819</v>
      </c>
      <c r="F61" s="22">
        <v>9000000</v>
      </c>
      <c r="G61" s="20">
        <v>8000000</v>
      </c>
      <c r="H61" s="23">
        <v>8000000</v>
      </c>
      <c r="I61" s="24">
        <v>6955000</v>
      </c>
      <c r="J61" s="25">
        <v>3000000</v>
      </c>
      <c r="K61" s="20">
        <v>12630000</v>
      </c>
      <c r="L61" s="21">
        <v>26000000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343357593</v>
      </c>
      <c r="D63" s="66">
        <f t="shared" ref="D63:L63" si="4">+D43+D47+D53+D57+D62</f>
        <v>270352290</v>
      </c>
      <c r="E63" s="67">
        <f t="shared" si="4"/>
        <v>345397040</v>
      </c>
      <c r="F63" s="68">
        <f t="shared" si="4"/>
        <v>361808000</v>
      </c>
      <c r="G63" s="66">
        <f t="shared" si="4"/>
        <v>353871165</v>
      </c>
      <c r="H63" s="69">
        <f t="shared" si="4"/>
        <v>353871165</v>
      </c>
      <c r="I63" s="70">
        <f t="shared" si="4"/>
        <v>312924718</v>
      </c>
      <c r="J63" s="71">
        <f t="shared" si="4"/>
        <v>346202000</v>
      </c>
      <c r="K63" s="66">
        <f t="shared" si="4"/>
        <v>357965000</v>
      </c>
      <c r="L63" s="67">
        <f t="shared" si="4"/>
        <v>388506000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338109827</v>
      </c>
      <c r="D66" s="20">
        <v>197782548</v>
      </c>
      <c r="E66" s="34">
        <v>320085954</v>
      </c>
      <c r="F66" s="25">
        <v>361808000</v>
      </c>
      <c r="G66" s="20">
        <v>332877793</v>
      </c>
      <c r="H66" s="23">
        <v>332877793</v>
      </c>
      <c r="I66" s="21">
        <v>271263002</v>
      </c>
      <c r="J66" s="35">
        <v>346202000</v>
      </c>
      <c r="K66" s="20">
        <v>357965000</v>
      </c>
      <c r="L66" s="23">
        <v>388506000</v>
      </c>
    </row>
    <row r="67" spans="1:12" ht="13.5" x14ac:dyDescent="0.25">
      <c r="A67" s="3" t="s">
        <v>45</v>
      </c>
      <c r="B67" s="2" t="s">
        <v>20</v>
      </c>
      <c r="C67" s="20">
        <v>482700</v>
      </c>
      <c r="D67" s="20">
        <v>608659</v>
      </c>
      <c r="E67" s="21">
        <v>94576</v>
      </c>
      <c r="F67" s="22"/>
      <c r="G67" s="20">
        <v>615377</v>
      </c>
      <c r="H67" s="23">
        <v>615377</v>
      </c>
      <c r="I67" s="24">
        <v>656990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180034</v>
      </c>
      <c r="D69" s="20">
        <v>521739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338772561</v>
      </c>
      <c r="D70" s="36">
        <f t="shared" ref="D70:L70" si="5">SUM(D66:D69)</f>
        <v>198912946</v>
      </c>
      <c r="E70" s="37">
        <f t="shared" si="5"/>
        <v>320180530</v>
      </c>
      <c r="F70" s="38">
        <f t="shared" si="5"/>
        <v>361808000</v>
      </c>
      <c r="G70" s="36">
        <f t="shared" si="5"/>
        <v>333493170</v>
      </c>
      <c r="H70" s="39">
        <f t="shared" si="5"/>
        <v>333493170</v>
      </c>
      <c r="I70" s="40">
        <f t="shared" si="5"/>
        <v>271919992</v>
      </c>
      <c r="J70" s="41">
        <f t="shared" si="5"/>
        <v>346202000</v>
      </c>
      <c r="K70" s="36">
        <f t="shared" si="5"/>
        <v>357965000</v>
      </c>
      <c r="L70" s="37">
        <f t="shared" si="5"/>
        <v>388506000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4585032</v>
      </c>
      <c r="D73" s="20">
        <v>71439344</v>
      </c>
      <c r="E73" s="21">
        <v>25216510</v>
      </c>
      <c r="F73" s="22"/>
      <c r="G73" s="20">
        <v>20377995</v>
      </c>
      <c r="H73" s="23">
        <v>20377995</v>
      </c>
      <c r="I73" s="24">
        <v>41004726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343357593</v>
      </c>
      <c r="D74" s="66">
        <f t="shared" ref="D74:L74" si="6">SUM(D70:D73)</f>
        <v>270352290</v>
      </c>
      <c r="E74" s="67">
        <f t="shared" si="6"/>
        <v>345397040</v>
      </c>
      <c r="F74" s="68">
        <f t="shared" si="6"/>
        <v>361808000</v>
      </c>
      <c r="G74" s="66">
        <f t="shared" si="6"/>
        <v>353871165</v>
      </c>
      <c r="H74" s="69">
        <f t="shared" si="6"/>
        <v>353871165</v>
      </c>
      <c r="I74" s="70">
        <f t="shared" si="6"/>
        <v>312924718</v>
      </c>
      <c r="J74" s="71">
        <f t="shared" si="6"/>
        <v>346202000</v>
      </c>
      <c r="K74" s="66">
        <f t="shared" si="6"/>
        <v>357965000</v>
      </c>
      <c r="L74" s="67">
        <f t="shared" si="6"/>
        <v>388506000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216265880</v>
      </c>
      <c r="D43" s="14">
        <f t="shared" ref="D43:L43" si="0">SUM(D44:D46)</f>
        <v>223827252</v>
      </c>
      <c r="E43" s="15">
        <f t="shared" si="0"/>
        <v>234266465</v>
      </c>
      <c r="F43" s="16">
        <f t="shared" si="0"/>
        <v>38468700</v>
      </c>
      <c r="G43" s="14">
        <f t="shared" si="0"/>
        <v>34561700</v>
      </c>
      <c r="H43" s="17">
        <f>SUM(H44:H46)</f>
        <v>34561700</v>
      </c>
      <c r="I43" s="18">
        <f t="shared" si="0"/>
        <v>4388957</v>
      </c>
      <c r="J43" s="19">
        <f t="shared" si="0"/>
        <v>95760109</v>
      </c>
      <c r="K43" s="14">
        <f t="shared" si="0"/>
        <v>29789936</v>
      </c>
      <c r="L43" s="17">
        <f t="shared" si="0"/>
        <v>29457742</v>
      </c>
    </row>
    <row r="44" spans="1:12" ht="13.5" x14ac:dyDescent="0.25">
      <c r="A44" s="3" t="s">
        <v>21</v>
      </c>
      <c r="B44" s="2" t="s">
        <v>20</v>
      </c>
      <c r="C44" s="20">
        <v>28004419</v>
      </c>
      <c r="D44" s="20">
        <v>30532574</v>
      </c>
      <c r="E44" s="21">
        <v>46983741</v>
      </c>
      <c r="F44" s="22">
        <v>19519000</v>
      </c>
      <c r="G44" s="20">
        <v>12862000</v>
      </c>
      <c r="H44" s="23">
        <v>12862000</v>
      </c>
      <c r="I44" s="24">
        <v>923403</v>
      </c>
      <c r="J44" s="25">
        <v>2250400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188261461</v>
      </c>
      <c r="D45" s="26">
        <v>193294678</v>
      </c>
      <c r="E45" s="27">
        <v>187282724</v>
      </c>
      <c r="F45" s="28">
        <v>18699700</v>
      </c>
      <c r="G45" s="26">
        <v>21449700</v>
      </c>
      <c r="H45" s="29">
        <v>21449700</v>
      </c>
      <c r="I45" s="30">
        <v>3465554</v>
      </c>
      <c r="J45" s="31">
        <v>93335109</v>
      </c>
      <c r="K45" s="26">
        <v>29601476</v>
      </c>
      <c r="L45" s="27">
        <v>29260424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250000</v>
      </c>
      <c r="G46" s="20">
        <v>250000</v>
      </c>
      <c r="H46" s="23">
        <v>250000</v>
      </c>
      <c r="I46" s="24"/>
      <c r="J46" s="25">
        <v>174600</v>
      </c>
      <c r="K46" s="20">
        <v>188460</v>
      </c>
      <c r="L46" s="21">
        <v>197318</v>
      </c>
    </row>
    <row r="47" spans="1:12" ht="13.5" x14ac:dyDescent="0.25">
      <c r="A47" s="1" t="s">
        <v>24</v>
      </c>
      <c r="B47" s="2" t="s">
        <v>20</v>
      </c>
      <c r="C47" s="14">
        <f>SUM(C48:C52)</f>
        <v>1038203293</v>
      </c>
      <c r="D47" s="14">
        <f t="shared" ref="D47:L47" si="1">SUM(D48:D52)</f>
        <v>1024801708</v>
      </c>
      <c r="E47" s="18">
        <f t="shared" si="1"/>
        <v>1078854199</v>
      </c>
      <c r="F47" s="32">
        <f t="shared" si="1"/>
        <v>31625235</v>
      </c>
      <c r="G47" s="14">
        <f t="shared" si="1"/>
        <v>31712521</v>
      </c>
      <c r="H47" s="17">
        <f>SUM(H48:H52)</f>
        <v>31712521</v>
      </c>
      <c r="I47" s="33">
        <f t="shared" si="1"/>
        <v>9412500</v>
      </c>
      <c r="J47" s="16">
        <f t="shared" si="1"/>
        <v>40834862</v>
      </c>
      <c r="K47" s="14">
        <f t="shared" si="1"/>
        <v>34437451</v>
      </c>
      <c r="L47" s="18">
        <f t="shared" si="1"/>
        <v>26772645</v>
      </c>
    </row>
    <row r="48" spans="1:12" ht="13.5" x14ac:dyDescent="0.25">
      <c r="A48" s="3" t="s">
        <v>25</v>
      </c>
      <c r="B48" s="2" t="s">
        <v>20</v>
      </c>
      <c r="C48" s="20">
        <v>988932564</v>
      </c>
      <c r="D48" s="20">
        <v>969063351</v>
      </c>
      <c r="E48" s="21">
        <v>1008446314</v>
      </c>
      <c r="F48" s="22">
        <v>16520235</v>
      </c>
      <c r="G48" s="20">
        <v>16457521</v>
      </c>
      <c r="H48" s="23">
        <v>16457521</v>
      </c>
      <c r="I48" s="24">
        <v>1384206</v>
      </c>
      <c r="J48" s="25">
        <v>10168162</v>
      </c>
      <c r="K48" s="20">
        <v>12187451</v>
      </c>
      <c r="L48" s="21">
        <v>9762645</v>
      </c>
    </row>
    <row r="49" spans="1:12" ht="13.5" x14ac:dyDescent="0.25">
      <c r="A49" s="3" t="s">
        <v>26</v>
      </c>
      <c r="B49" s="2" t="s">
        <v>20</v>
      </c>
      <c r="C49" s="20">
        <v>50748482</v>
      </c>
      <c r="D49" s="20">
        <v>52719168</v>
      </c>
      <c r="E49" s="21">
        <v>63077309</v>
      </c>
      <c r="F49" s="22">
        <v>11855000</v>
      </c>
      <c r="G49" s="20">
        <v>12005000</v>
      </c>
      <c r="H49" s="23">
        <v>12005000</v>
      </c>
      <c r="I49" s="24">
        <v>7804619</v>
      </c>
      <c r="J49" s="25">
        <v>2279500</v>
      </c>
      <c r="K49" s="20">
        <v>2250000</v>
      </c>
      <c r="L49" s="21">
        <v>2010000</v>
      </c>
    </row>
    <row r="50" spans="1:12" ht="13.5" x14ac:dyDescent="0.25">
      <c r="A50" s="3" t="s">
        <v>27</v>
      </c>
      <c r="B50" s="2" t="s">
        <v>20</v>
      </c>
      <c r="C50" s="20">
        <v>-1477753</v>
      </c>
      <c r="D50" s="20">
        <v>2889624</v>
      </c>
      <c r="E50" s="21">
        <v>7017526</v>
      </c>
      <c r="F50" s="22">
        <v>2250000</v>
      </c>
      <c r="G50" s="20">
        <v>2250000</v>
      </c>
      <c r="H50" s="23">
        <v>2250000</v>
      </c>
      <c r="I50" s="24">
        <v>223675</v>
      </c>
      <c r="J50" s="25">
        <v>28188200</v>
      </c>
      <c r="K50" s="20">
        <v>20000000</v>
      </c>
      <c r="L50" s="21">
        <v>15000000</v>
      </c>
    </row>
    <row r="51" spans="1:12" ht="13.5" x14ac:dyDescent="0.25">
      <c r="A51" s="3" t="s">
        <v>28</v>
      </c>
      <c r="B51" s="2" t="s">
        <v>20</v>
      </c>
      <c r="C51" s="20"/>
      <c r="D51" s="20">
        <v>129565</v>
      </c>
      <c r="E51" s="21">
        <v>313050</v>
      </c>
      <c r="F51" s="22">
        <v>1000000</v>
      </c>
      <c r="G51" s="20">
        <v>1000000</v>
      </c>
      <c r="H51" s="23">
        <v>1000000</v>
      </c>
      <c r="I51" s="24"/>
      <c r="J51" s="25">
        <v>199000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9442134291</v>
      </c>
      <c r="D53" s="14">
        <f t="shared" ref="D53:L53" si="2">SUM(D54:D56)</f>
        <v>9499131788</v>
      </c>
      <c r="E53" s="18">
        <f t="shared" si="2"/>
        <v>9649892667</v>
      </c>
      <c r="F53" s="32">
        <f t="shared" si="2"/>
        <v>222778679</v>
      </c>
      <c r="G53" s="14">
        <f t="shared" si="2"/>
        <v>181209429</v>
      </c>
      <c r="H53" s="17">
        <f>SUM(H54:H56)</f>
        <v>181209429</v>
      </c>
      <c r="I53" s="33">
        <f t="shared" si="2"/>
        <v>121436020</v>
      </c>
      <c r="J53" s="16">
        <f t="shared" si="2"/>
        <v>332810472</v>
      </c>
      <c r="K53" s="14">
        <f t="shared" si="2"/>
        <v>336357707</v>
      </c>
      <c r="L53" s="18">
        <f t="shared" si="2"/>
        <v>348881292</v>
      </c>
    </row>
    <row r="54" spans="1:12" ht="13.5" x14ac:dyDescent="0.25">
      <c r="A54" s="3" t="s">
        <v>31</v>
      </c>
      <c r="B54" s="2" t="s">
        <v>20</v>
      </c>
      <c r="C54" s="20">
        <v>3285608975</v>
      </c>
      <c r="D54" s="20">
        <v>3224668867</v>
      </c>
      <c r="E54" s="21">
        <v>3098721394</v>
      </c>
      <c r="F54" s="22">
        <v>6724000</v>
      </c>
      <c r="G54" s="20">
        <v>8924000</v>
      </c>
      <c r="H54" s="23">
        <v>8924000</v>
      </c>
      <c r="I54" s="24">
        <v>22867512</v>
      </c>
      <c r="J54" s="25">
        <v>281046950</v>
      </c>
      <c r="K54" s="20">
        <v>294901634</v>
      </c>
      <c r="L54" s="21">
        <v>307723712</v>
      </c>
    </row>
    <row r="55" spans="1:12" ht="13.5" x14ac:dyDescent="0.25">
      <c r="A55" s="3" t="s">
        <v>32</v>
      </c>
      <c r="B55" s="2" t="s">
        <v>20</v>
      </c>
      <c r="C55" s="20">
        <v>6156525316</v>
      </c>
      <c r="D55" s="20">
        <v>6274462921</v>
      </c>
      <c r="E55" s="21">
        <v>6551171273</v>
      </c>
      <c r="F55" s="22">
        <v>215854679</v>
      </c>
      <c r="G55" s="20">
        <v>172285429</v>
      </c>
      <c r="H55" s="23">
        <v>172285429</v>
      </c>
      <c r="I55" s="24">
        <v>98568508</v>
      </c>
      <c r="J55" s="25">
        <v>51230022</v>
      </c>
      <c r="K55" s="20">
        <v>41456073</v>
      </c>
      <c r="L55" s="21">
        <v>41157580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200000</v>
      </c>
      <c r="G56" s="20"/>
      <c r="H56" s="23"/>
      <c r="I56" s="24"/>
      <c r="J56" s="25">
        <v>533500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4111456228</v>
      </c>
      <c r="D57" s="14">
        <f t="shared" ref="D57:L57" si="3">SUM(D58:D61)</f>
        <v>4170478340</v>
      </c>
      <c r="E57" s="18">
        <f t="shared" si="3"/>
        <v>4259656405</v>
      </c>
      <c r="F57" s="32">
        <f t="shared" si="3"/>
        <v>322124944</v>
      </c>
      <c r="G57" s="14">
        <f t="shared" si="3"/>
        <v>311177194</v>
      </c>
      <c r="H57" s="17">
        <f>SUM(H58:H61)</f>
        <v>311177194</v>
      </c>
      <c r="I57" s="33">
        <f t="shared" si="3"/>
        <v>168001712</v>
      </c>
      <c r="J57" s="16">
        <f t="shared" si="3"/>
        <v>172205810</v>
      </c>
      <c r="K57" s="14">
        <f t="shared" si="3"/>
        <v>219837537</v>
      </c>
      <c r="L57" s="18">
        <f t="shared" si="3"/>
        <v>225511928</v>
      </c>
    </row>
    <row r="58" spans="1:12" ht="13.5" x14ac:dyDescent="0.25">
      <c r="A58" s="3" t="s">
        <v>35</v>
      </c>
      <c r="B58" s="2" t="s">
        <v>20</v>
      </c>
      <c r="C58" s="20">
        <v>1351317515</v>
      </c>
      <c r="D58" s="20">
        <v>1401440443</v>
      </c>
      <c r="E58" s="21">
        <v>1436753821</v>
      </c>
      <c r="F58" s="22">
        <v>125051346</v>
      </c>
      <c r="G58" s="20">
        <v>133842096</v>
      </c>
      <c r="H58" s="23">
        <v>133842096</v>
      </c>
      <c r="I58" s="24">
        <v>25875892</v>
      </c>
      <c r="J58" s="25">
        <v>70789660</v>
      </c>
      <c r="K58" s="20">
        <v>103147537</v>
      </c>
      <c r="L58" s="21">
        <v>105325678</v>
      </c>
    </row>
    <row r="59" spans="1:12" ht="13.5" x14ac:dyDescent="0.25">
      <c r="A59" s="3" t="s">
        <v>36</v>
      </c>
      <c r="B59" s="2" t="s">
        <v>20</v>
      </c>
      <c r="C59" s="20">
        <v>1564611790</v>
      </c>
      <c r="D59" s="20">
        <v>1557600072</v>
      </c>
      <c r="E59" s="21">
        <v>1581934917</v>
      </c>
      <c r="F59" s="22">
        <v>20332750</v>
      </c>
      <c r="G59" s="20">
        <v>20332750</v>
      </c>
      <c r="H59" s="23">
        <v>20332750</v>
      </c>
      <c r="I59" s="24">
        <v>14878602</v>
      </c>
      <c r="J59" s="25">
        <v>88762500</v>
      </c>
      <c r="K59" s="20">
        <v>100000000</v>
      </c>
      <c r="L59" s="21">
        <v>102743200</v>
      </c>
    </row>
    <row r="60" spans="1:12" ht="13.5" x14ac:dyDescent="0.25">
      <c r="A60" s="3" t="s">
        <v>37</v>
      </c>
      <c r="B60" s="2" t="s">
        <v>20</v>
      </c>
      <c r="C60" s="26">
        <v>1189406369</v>
      </c>
      <c r="D60" s="26">
        <v>1204627681</v>
      </c>
      <c r="E60" s="27">
        <v>1234078626</v>
      </c>
      <c r="F60" s="28">
        <v>171850848</v>
      </c>
      <c r="G60" s="26">
        <v>152112348</v>
      </c>
      <c r="H60" s="29">
        <v>152112348</v>
      </c>
      <c r="I60" s="30">
        <v>126365887</v>
      </c>
      <c r="J60" s="31">
        <v>10670000</v>
      </c>
      <c r="K60" s="26">
        <v>15690000</v>
      </c>
      <c r="L60" s="27">
        <v>16396050</v>
      </c>
    </row>
    <row r="61" spans="1:12" ht="13.5" x14ac:dyDescent="0.25">
      <c r="A61" s="3" t="s">
        <v>38</v>
      </c>
      <c r="B61" s="2" t="s">
        <v>20</v>
      </c>
      <c r="C61" s="20">
        <v>6120554</v>
      </c>
      <c r="D61" s="20">
        <v>6810144</v>
      </c>
      <c r="E61" s="21">
        <v>6889041</v>
      </c>
      <c r="F61" s="22">
        <v>4890000</v>
      </c>
      <c r="G61" s="20">
        <v>4890000</v>
      </c>
      <c r="H61" s="23">
        <v>4890000</v>
      </c>
      <c r="I61" s="24">
        <v>881331</v>
      </c>
      <c r="J61" s="25">
        <v>1983650</v>
      </c>
      <c r="K61" s="20">
        <v>1000000</v>
      </c>
      <c r="L61" s="21">
        <v>1047000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14808059692</v>
      </c>
      <c r="D63" s="66">
        <f t="shared" ref="D63:L63" si="4">+D43+D47+D53+D57+D62</f>
        <v>14918239088</v>
      </c>
      <c r="E63" s="67">
        <f t="shared" si="4"/>
        <v>15222669736</v>
      </c>
      <c r="F63" s="68">
        <f t="shared" si="4"/>
        <v>614997558</v>
      </c>
      <c r="G63" s="66">
        <f t="shared" si="4"/>
        <v>558660844</v>
      </c>
      <c r="H63" s="69">
        <f t="shared" si="4"/>
        <v>558660844</v>
      </c>
      <c r="I63" s="70">
        <f t="shared" si="4"/>
        <v>303239189</v>
      </c>
      <c r="J63" s="71">
        <f t="shared" si="4"/>
        <v>641611253</v>
      </c>
      <c r="K63" s="66">
        <f t="shared" si="4"/>
        <v>620422631</v>
      </c>
      <c r="L63" s="67">
        <f t="shared" si="4"/>
        <v>630623607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3029640255</v>
      </c>
      <c r="D66" s="20">
        <v>3176522482</v>
      </c>
      <c r="E66" s="34">
        <v>3469352814</v>
      </c>
      <c r="F66" s="25">
        <v>495464429</v>
      </c>
      <c r="G66" s="20">
        <v>434297429</v>
      </c>
      <c r="H66" s="23">
        <v>434297429</v>
      </c>
      <c r="I66" s="21">
        <v>282494450</v>
      </c>
      <c r="J66" s="35">
        <v>402858267</v>
      </c>
      <c r="K66" s="20">
        <v>416615854</v>
      </c>
      <c r="L66" s="23">
        <v>433140953</v>
      </c>
    </row>
    <row r="67" spans="1:12" ht="13.5" x14ac:dyDescent="0.25">
      <c r="A67" s="3" t="s">
        <v>45</v>
      </c>
      <c r="B67" s="2" t="s">
        <v>20</v>
      </c>
      <c r="C67" s="20">
        <v>-3254075</v>
      </c>
      <c r="D67" s="20">
        <v>-3205006</v>
      </c>
      <c r="E67" s="21">
        <v>-2482081</v>
      </c>
      <c r="F67" s="22">
        <v>600000</v>
      </c>
      <c r="G67" s="20">
        <v>687286</v>
      </c>
      <c r="H67" s="23">
        <v>687286</v>
      </c>
      <c r="I67" s="24">
        <v>20700</v>
      </c>
      <c r="J67" s="25">
        <v>455000</v>
      </c>
      <c r="K67" s="20">
        <v>421200</v>
      </c>
      <c r="L67" s="21">
        <v>421200</v>
      </c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3329522</v>
      </c>
      <c r="D69" s="20">
        <v>3329522</v>
      </c>
      <c r="E69" s="21">
        <v>3329522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3029715702</v>
      </c>
      <c r="D70" s="36">
        <f t="shared" ref="D70:L70" si="5">SUM(D66:D69)</f>
        <v>3176646998</v>
      </c>
      <c r="E70" s="37">
        <f t="shared" si="5"/>
        <v>3470200255</v>
      </c>
      <c r="F70" s="38">
        <f t="shared" si="5"/>
        <v>496064429</v>
      </c>
      <c r="G70" s="36">
        <f t="shared" si="5"/>
        <v>434984715</v>
      </c>
      <c r="H70" s="39">
        <f t="shared" si="5"/>
        <v>434984715</v>
      </c>
      <c r="I70" s="40">
        <f t="shared" si="5"/>
        <v>282515150</v>
      </c>
      <c r="J70" s="41">
        <f t="shared" si="5"/>
        <v>403313267</v>
      </c>
      <c r="K70" s="36">
        <f t="shared" si="5"/>
        <v>417037054</v>
      </c>
      <c r="L70" s="37">
        <f t="shared" si="5"/>
        <v>433562153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1621398603</v>
      </c>
      <c r="D72" s="20">
        <v>1650138432</v>
      </c>
      <c r="E72" s="21">
        <v>1516655445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10156233226</v>
      </c>
      <c r="D73" s="20">
        <v>10091453658</v>
      </c>
      <c r="E73" s="21">
        <v>10235814036</v>
      </c>
      <c r="F73" s="22">
        <v>118933129</v>
      </c>
      <c r="G73" s="20">
        <v>123676129</v>
      </c>
      <c r="H73" s="23">
        <v>123676129</v>
      </c>
      <c r="I73" s="24">
        <v>20724039</v>
      </c>
      <c r="J73" s="25">
        <v>238297986</v>
      </c>
      <c r="K73" s="20">
        <v>203385577</v>
      </c>
      <c r="L73" s="21">
        <v>197061454</v>
      </c>
    </row>
    <row r="74" spans="1:12" ht="13.5" x14ac:dyDescent="0.25">
      <c r="A74" s="4" t="s">
        <v>53</v>
      </c>
      <c r="B74" s="5" t="s">
        <v>54</v>
      </c>
      <c r="C74" s="66">
        <f>SUM(C70:C73)</f>
        <v>14807347531</v>
      </c>
      <c r="D74" s="66">
        <f t="shared" ref="D74:L74" si="6">SUM(D70:D73)</f>
        <v>14918239088</v>
      </c>
      <c r="E74" s="67">
        <f t="shared" si="6"/>
        <v>15222669736</v>
      </c>
      <c r="F74" s="68">
        <f t="shared" si="6"/>
        <v>614997558</v>
      </c>
      <c r="G74" s="66">
        <f t="shared" si="6"/>
        <v>558660844</v>
      </c>
      <c r="H74" s="69">
        <f t="shared" si="6"/>
        <v>558660844</v>
      </c>
      <c r="I74" s="70">
        <f t="shared" si="6"/>
        <v>303239189</v>
      </c>
      <c r="J74" s="71">
        <f t="shared" si="6"/>
        <v>641611253</v>
      </c>
      <c r="K74" s="66">
        <f t="shared" si="6"/>
        <v>620422631</v>
      </c>
      <c r="L74" s="67">
        <f t="shared" si="6"/>
        <v>630623607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6234907</v>
      </c>
      <c r="E43" s="15">
        <f t="shared" si="0"/>
        <v>9225774</v>
      </c>
      <c r="F43" s="16">
        <f t="shared" si="0"/>
        <v>5000000</v>
      </c>
      <c r="G43" s="14">
        <f t="shared" si="0"/>
        <v>5350000</v>
      </c>
      <c r="H43" s="17">
        <f>SUM(H44:H46)</f>
        <v>5350000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>
        <v>2685347</v>
      </c>
      <c r="E44" s="21"/>
      <c r="F44" s="22">
        <v>5000000</v>
      </c>
      <c r="G44" s="20">
        <v>5000000</v>
      </c>
      <c r="H44" s="23">
        <v>5000000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3549560</v>
      </c>
      <c r="E45" s="27">
        <v>9225774</v>
      </c>
      <c r="F45" s="28"/>
      <c r="G45" s="26">
        <v>350000</v>
      </c>
      <c r="H45" s="29">
        <v>350000</v>
      </c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-596593</v>
      </c>
      <c r="D47" s="14">
        <f t="shared" ref="D47:L47" si="1">SUM(D48:D52)</f>
        <v>0</v>
      </c>
      <c r="E47" s="18">
        <f t="shared" si="1"/>
        <v>-444241</v>
      </c>
      <c r="F47" s="32">
        <f t="shared" si="1"/>
        <v>30264</v>
      </c>
      <c r="G47" s="14">
        <f t="shared" si="1"/>
        <v>30264</v>
      </c>
      <c r="H47" s="17">
        <f>SUM(H48:H52)</f>
        <v>30264</v>
      </c>
      <c r="I47" s="33">
        <f t="shared" si="1"/>
        <v>24900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-234485</v>
      </c>
      <c r="F48" s="22">
        <v>30264</v>
      </c>
      <c r="G48" s="20">
        <v>30264</v>
      </c>
      <c r="H48" s="23">
        <v>30264</v>
      </c>
      <c r="I48" s="24">
        <v>24900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-596593</v>
      </c>
      <c r="D49" s="20"/>
      <c r="E49" s="21">
        <v>-209756</v>
      </c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8018258</v>
      </c>
      <c r="F53" s="32">
        <f t="shared" si="2"/>
        <v>14653051</v>
      </c>
      <c r="G53" s="14">
        <f t="shared" si="2"/>
        <v>8342451</v>
      </c>
      <c r="H53" s="17">
        <f>SUM(H54:H56)</f>
        <v>8342451</v>
      </c>
      <c r="I53" s="33">
        <f t="shared" si="2"/>
        <v>7931821</v>
      </c>
      <c r="J53" s="16">
        <f t="shared" si="2"/>
        <v>9097532</v>
      </c>
      <c r="K53" s="14">
        <f t="shared" si="2"/>
        <v>13600000</v>
      </c>
      <c r="L53" s="18">
        <f t="shared" si="2"/>
        <v>13600000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1089000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6929258</v>
      </c>
      <c r="F55" s="22">
        <v>14653051</v>
      </c>
      <c r="G55" s="20">
        <v>8342451</v>
      </c>
      <c r="H55" s="23">
        <v>8342451</v>
      </c>
      <c r="I55" s="24">
        <v>7931821</v>
      </c>
      <c r="J55" s="25">
        <v>9097532</v>
      </c>
      <c r="K55" s="20">
        <v>13600000</v>
      </c>
      <c r="L55" s="21">
        <v>13600000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-557414</v>
      </c>
      <c r="D57" s="14">
        <f t="shared" ref="D57:L57" si="3">SUM(D58:D61)</f>
        <v>0</v>
      </c>
      <c r="E57" s="18">
        <f t="shared" si="3"/>
        <v>68176796</v>
      </c>
      <c r="F57" s="32">
        <f t="shared" si="3"/>
        <v>37203034</v>
      </c>
      <c r="G57" s="14">
        <f t="shared" si="3"/>
        <v>42257685</v>
      </c>
      <c r="H57" s="17">
        <f>SUM(H58:H61)</f>
        <v>42257685</v>
      </c>
      <c r="I57" s="33">
        <f t="shared" si="3"/>
        <v>29620299</v>
      </c>
      <c r="J57" s="16">
        <f t="shared" si="3"/>
        <v>50524865</v>
      </c>
      <c r="K57" s="14">
        <f t="shared" si="3"/>
        <v>35674250</v>
      </c>
      <c r="L57" s="18">
        <f t="shared" si="3"/>
        <v>37942850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815948</v>
      </c>
      <c r="F58" s="22">
        <v>1000000</v>
      </c>
      <c r="G58" s="20">
        <v>751004</v>
      </c>
      <c r="H58" s="23">
        <v>751004</v>
      </c>
      <c r="I58" s="24">
        <v>88126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53144149</v>
      </c>
      <c r="F59" s="22">
        <v>18504521</v>
      </c>
      <c r="G59" s="20">
        <v>21023724</v>
      </c>
      <c r="H59" s="23">
        <v>21023724</v>
      </c>
      <c r="I59" s="24">
        <v>15278186</v>
      </c>
      <c r="J59" s="25">
        <v>41667930</v>
      </c>
      <c r="K59" s="20">
        <v>35674250</v>
      </c>
      <c r="L59" s="21">
        <v>37942850</v>
      </c>
    </row>
    <row r="60" spans="1:12" ht="13.5" x14ac:dyDescent="0.25">
      <c r="A60" s="3" t="s">
        <v>37</v>
      </c>
      <c r="B60" s="2" t="s">
        <v>20</v>
      </c>
      <c r="C60" s="26">
        <v>-557414</v>
      </c>
      <c r="D60" s="26"/>
      <c r="E60" s="27">
        <v>14216699</v>
      </c>
      <c r="F60" s="28">
        <v>17698513</v>
      </c>
      <c r="G60" s="26">
        <v>20482957</v>
      </c>
      <c r="H60" s="29">
        <v>20482957</v>
      </c>
      <c r="I60" s="30">
        <v>14253987</v>
      </c>
      <c r="J60" s="31">
        <v>8856935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-1154007</v>
      </c>
      <c r="D63" s="66">
        <f t="shared" ref="D63:L63" si="4">+D43+D47+D53+D57+D62</f>
        <v>6234907</v>
      </c>
      <c r="E63" s="67">
        <f t="shared" si="4"/>
        <v>84976587</v>
      </c>
      <c r="F63" s="68">
        <f t="shared" si="4"/>
        <v>56886349</v>
      </c>
      <c r="G63" s="66">
        <f t="shared" si="4"/>
        <v>55980400</v>
      </c>
      <c r="H63" s="69">
        <f t="shared" si="4"/>
        <v>55980400</v>
      </c>
      <c r="I63" s="70">
        <f t="shared" si="4"/>
        <v>37577020</v>
      </c>
      <c r="J63" s="71">
        <f t="shared" si="4"/>
        <v>69622397</v>
      </c>
      <c r="K63" s="66">
        <f t="shared" si="4"/>
        <v>49274250</v>
      </c>
      <c r="L63" s="67">
        <f t="shared" si="4"/>
        <v>51542850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2271326</v>
      </c>
      <c r="E66" s="34">
        <v>25719910</v>
      </c>
      <c r="F66" s="25">
        <v>48694548</v>
      </c>
      <c r="G66" s="20">
        <v>45168392</v>
      </c>
      <c r="H66" s="23">
        <v>45168392</v>
      </c>
      <c r="I66" s="21">
        <v>33417974</v>
      </c>
      <c r="J66" s="35">
        <v>69622397</v>
      </c>
      <c r="K66" s="20">
        <v>49274250</v>
      </c>
      <c r="L66" s="23">
        <v>51542850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19773015</v>
      </c>
      <c r="F67" s="22">
        <v>2191801</v>
      </c>
      <c r="G67" s="20">
        <v>3204652</v>
      </c>
      <c r="H67" s="23">
        <v>3204652</v>
      </c>
      <c r="I67" s="24">
        <v>2943739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2271326</v>
      </c>
      <c r="E70" s="37">
        <f t="shared" si="5"/>
        <v>45492925</v>
      </c>
      <c r="F70" s="38">
        <f t="shared" si="5"/>
        <v>50886349</v>
      </c>
      <c r="G70" s="36">
        <f t="shared" si="5"/>
        <v>48373044</v>
      </c>
      <c r="H70" s="39">
        <f t="shared" si="5"/>
        <v>48373044</v>
      </c>
      <c r="I70" s="40">
        <f t="shared" si="5"/>
        <v>36361713</v>
      </c>
      <c r="J70" s="41">
        <f t="shared" si="5"/>
        <v>69622397</v>
      </c>
      <c r="K70" s="36">
        <f t="shared" si="5"/>
        <v>49274250</v>
      </c>
      <c r="L70" s="37">
        <f t="shared" si="5"/>
        <v>51542850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1560293</v>
      </c>
      <c r="F73" s="22">
        <v>6000000</v>
      </c>
      <c r="G73" s="20">
        <v>6000000</v>
      </c>
      <c r="H73" s="23">
        <v>6000000</v>
      </c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2271326</v>
      </c>
      <c r="E74" s="67">
        <f t="shared" si="6"/>
        <v>47053218</v>
      </c>
      <c r="F74" s="68">
        <f t="shared" si="6"/>
        <v>56886349</v>
      </c>
      <c r="G74" s="66">
        <f t="shared" si="6"/>
        <v>54373044</v>
      </c>
      <c r="H74" s="69">
        <f t="shared" si="6"/>
        <v>54373044</v>
      </c>
      <c r="I74" s="70">
        <f t="shared" si="6"/>
        <v>36361713</v>
      </c>
      <c r="J74" s="71">
        <f t="shared" si="6"/>
        <v>69622397</v>
      </c>
      <c r="K74" s="66">
        <f t="shared" si="6"/>
        <v>49274250</v>
      </c>
      <c r="L74" s="67">
        <f t="shared" si="6"/>
        <v>51542850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54200</v>
      </c>
      <c r="D43" s="14">
        <f t="shared" ref="D43:L43" si="0">SUM(D44:D46)</f>
        <v>187805</v>
      </c>
      <c r="E43" s="15">
        <f t="shared" si="0"/>
        <v>106346</v>
      </c>
      <c r="F43" s="16">
        <f t="shared" si="0"/>
        <v>6000000</v>
      </c>
      <c r="G43" s="14">
        <f t="shared" si="0"/>
        <v>5054161</v>
      </c>
      <c r="H43" s="17">
        <f>SUM(H44:H46)</f>
        <v>5054161</v>
      </c>
      <c r="I43" s="18">
        <f t="shared" si="0"/>
        <v>220898</v>
      </c>
      <c r="J43" s="19">
        <f t="shared" si="0"/>
        <v>5050000</v>
      </c>
      <c r="K43" s="14">
        <f t="shared" si="0"/>
        <v>5282300</v>
      </c>
      <c r="L43" s="17">
        <f t="shared" si="0"/>
        <v>5520004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>
        <v>2054161</v>
      </c>
      <c r="H44" s="23">
        <v>2054161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54200</v>
      </c>
      <c r="D45" s="26">
        <v>187805</v>
      </c>
      <c r="E45" s="27">
        <v>106346</v>
      </c>
      <c r="F45" s="28">
        <v>6000000</v>
      </c>
      <c r="G45" s="26">
        <v>3000000</v>
      </c>
      <c r="H45" s="29">
        <v>3000000</v>
      </c>
      <c r="I45" s="30">
        <v>220898</v>
      </c>
      <c r="J45" s="31">
        <v>5050000</v>
      </c>
      <c r="K45" s="26">
        <v>5282300</v>
      </c>
      <c r="L45" s="27">
        <v>5520004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13346856</v>
      </c>
      <c r="D47" s="14">
        <f t="shared" ref="D47:L47" si="1">SUM(D48:D52)</f>
        <v>0</v>
      </c>
      <c r="E47" s="18">
        <f t="shared" si="1"/>
        <v>2815555</v>
      </c>
      <c r="F47" s="32">
        <f t="shared" si="1"/>
        <v>1750000</v>
      </c>
      <c r="G47" s="14">
        <f t="shared" si="1"/>
        <v>3050000</v>
      </c>
      <c r="H47" s="17">
        <f>SUM(H48:H52)</f>
        <v>3050000</v>
      </c>
      <c r="I47" s="33">
        <f t="shared" si="1"/>
        <v>1645685</v>
      </c>
      <c r="J47" s="16">
        <f t="shared" si="1"/>
        <v>9400000</v>
      </c>
      <c r="K47" s="14">
        <f t="shared" si="1"/>
        <v>14014702</v>
      </c>
      <c r="L47" s="18">
        <f t="shared" si="1"/>
        <v>5845000</v>
      </c>
    </row>
    <row r="48" spans="1:12" ht="13.5" x14ac:dyDescent="0.25">
      <c r="A48" s="3" t="s">
        <v>25</v>
      </c>
      <c r="B48" s="2" t="s">
        <v>20</v>
      </c>
      <c r="C48" s="20">
        <v>13346856</v>
      </c>
      <c r="D48" s="20"/>
      <c r="E48" s="21"/>
      <c r="F48" s="22"/>
      <c r="G48" s="20">
        <v>1600000</v>
      </c>
      <c r="H48" s="23">
        <v>1600000</v>
      </c>
      <c r="I48" s="24">
        <v>1591041</v>
      </c>
      <c r="J48" s="25">
        <v>9400000</v>
      </c>
      <c r="K48" s="20">
        <v>14014702</v>
      </c>
      <c r="L48" s="21">
        <v>5845000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2815555</v>
      </c>
      <c r="F49" s="22">
        <v>750000</v>
      </c>
      <c r="G49" s="20">
        <v>1250000</v>
      </c>
      <c r="H49" s="23">
        <v>1250000</v>
      </c>
      <c r="I49" s="24">
        <v>54644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1000000</v>
      </c>
      <c r="G50" s="20">
        <v>200000</v>
      </c>
      <c r="H50" s="23">
        <v>200000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16269943</v>
      </c>
      <c r="D53" s="14">
        <f t="shared" ref="D53:L53" si="2">SUM(D54:D56)</f>
        <v>5410199</v>
      </c>
      <c r="E53" s="18">
        <f t="shared" si="2"/>
        <v>2789975</v>
      </c>
      <c r="F53" s="32">
        <f t="shared" si="2"/>
        <v>60826128</v>
      </c>
      <c r="G53" s="14">
        <f t="shared" si="2"/>
        <v>49229754</v>
      </c>
      <c r="H53" s="17">
        <f>SUM(H54:H56)</f>
        <v>49229754</v>
      </c>
      <c r="I53" s="33">
        <f t="shared" si="2"/>
        <v>42817178</v>
      </c>
      <c r="J53" s="16">
        <f t="shared" si="2"/>
        <v>51275148</v>
      </c>
      <c r="K53" s="14">
        <f t="shared" si="2"/>
        <v>55000000</v>
      </c>
      <c r="L53" s="18">
        <f t="shared" si="2"/>
        <v>55000000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16269943</v>
      </c>
      <c r="D55" s="20">
        <v>5410199</v>
      </c>
      <c r="E55" s="21">
        <v>2789975</v>
      </c>
      <c r="F55" s="22">
        <v>60826128</v>
      </c>
      <c r="G55" s="20">
        <v>49229754</v>
      </c>
      <c r="H55" s="23">
        <v>49229754</v>
      </c>
      <c r="I55" s="24">
        <v>42817178</v>
      </c>
      <c r="J55" s="25">
        <v>51275148</v>
      </c>
      <c r="K55" s="20">
        <v>55000000</v>
      </c>
      <c r="L55" s="21">
        <v>55000000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17413864</v>
      </c>
      <c r="D57" s="14">
        <f t="shared" ref="D57:L57" si="3">SUM(D58:D61)</f>
        <v>6775342</v>
      </c>
      <c r="E57" s="18">
        <f t="shared" si="3"/>
        <v>3091530</v>
      </c>
      <c r="F57" s="32">
        <f t="shared" si="3"/>
        <v>176014662</v>
      </c>
      <c r="G57" s="14">
        <f t="shared" si="3"/>
        <v>185287205</v>
      </c>
      <c r="H57" s="17">
        <f>SUM(H58:H61)</f>
        <v>185287205</v>
      </c>
      <c r="I57" s="33">
        <f t="shared" si="3"/>
        <v>151858534</v>
      </c>
      <c r="J57" s="16">
        <f t="shared" si="3"/>
        <v>186828862</v>
      </c>
      <c r="K57" s="14">
        <f t="shared" si="3"/>
        <v>192600000</v>
      </c>
      <c r="L57" s="18">
        <f t="shared" si="3"/>
        <v>219000000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4000000</v>
      </c>
      <c r="G58" s="20">
        <v>4857749</v>
      </c>
      <c r="H58" s="23">
        <v>4857749</v>
      </c>
      <c r="I58" s="24">
        <v>3280742</v>
      </c>
      <c r="J58" s="25">
        <v>5000000</v>
      </c>
      <c r="K58" s="20">
        <v>6000000</v>
      </c>
      <c r="L58" s="21">
        <v>7000000</v>
      </c>
    </row>
    <row r="59" spans="1:12" ht="13.5" x14ac:dyDescent="0.25">
      <c r="A59" s="3" t="s">
        <v>36</v>
      </c>
      <c r="B59" s="2" t="s">
        <v>20</v>
      </c>
      <c r="C59" s="20">
        <v>12934301</v>
      </c>
      <c r="D59" s="20">
        <v>10425649</v>
      </c>
      <c r="E59" s="21">
        <v>3950070</v>
      </c>
      <c r="F59" s="22">
        <v>155754028</v>
      </c>
      <c r="G59" s="20">
        <v>175429456</v>
      </c>
      <c r="H59" s="23">
        <v>175429456</v>
      </c>
      <c r="I59" s="24">
        <v>147664749</v>
      </c>
      <c r="J59" s="25">
        <v>167864871</v>
      </c>
      <c r="K59" s="20">
        <v>147600000</v>
      </c>
      <c r="L59" s="21">
        <v>142000000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10000000</v>
      </c>
      <c r="G60" s="26">
        <v>5000000</v>
      </c>
      <c r="H60" s="29">
        <v>5000000</v>
      </c>
      <c r="I60" s="30">
        <v>913043</v>
      </c>
      <c r="J60" s="31">
        <v>12000001</v>
      </c>
      <c r="K60" s="26">
        <v>34000000</v>
      </c>
      <c r="L60" s="27">
        <v>50000000</v>
      </c>
    </row>
    <row r="61" spans="1:12" ht="13.5" x14ac:dyDescent="0.25">
      <c r="A61" s="3" t="s">
        <v>38</v>
      </c>
      <c r="B61" s="2" t="s">
        <v>20</v>
      </c>
      <c r="C61" s="20">
        <v>4479563</v>
      </c>
      <c r="D61" s="20">
        <v>-3650307</v>
      </c>
      <c r="E61" s="21">
        <v>-858540</v>
      </c>
      <c r="F61" s="22">
        <v>6260634</v>
      </c>
      <c r="G61" s="20"/>
      <c r="H61" s="23"/>
      <c r="I61" s="24"/>
      <c r="J61" s="25">
        <v>1963990</v>
      </c>
      <c r="K61" s="20">
        <v>5000000</v>
      </c>
      <c r="L61" s="21">
        <v>20000000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47084863</v>
      </c>
      <c r="D63" s="66">
        <f t="shared" ref="D63:L63" si="4">+D43+D47+D53+D57+D62</f>
        <v>12373346</v>
      </c>
      <c r="E63" s="67">
        <f t="shared" si="4"/>
        <v>8803406</v>
      </c>
      <c r="F63" s="68">
        <f t="shared" si="4"/>
        <v>244590790</v>
      </c>
      <c r="G63" s="66">
        <f t="shared" si="4"/>
        <v>242621120</v>
      </c>
      <c r="H63" s="69">
        <f t="shared" si="4"/>
        <v>242621120</v>
      </c>
      <c r="I63" s="70">
        <f t="shared" si="4"/>
        <v>196542295</v>
      </c>
      <c r="J63" s="71">
        <f t="shared" si="4"/>
        <v>252554010</v>
      </c>
      <c r="K63" s="66">
        <f t="shared" si="4"/>
        <v>266897002</v>
      </c>
      <c r="L63" s="67">
        <f t="shared" si="4"/>
        <v>285365004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47030663</v>
      </c>
      <c r="D66" s="20">
        <v>9258602</v>
      </c>
      <c r="E66" s="34">
        <v>8697060</v>
      </c>
      <c r="F66" s="25">
        <v>236840790</v>
      </c>
      <c r="G66" s="20">
        <v>234516959</v>
      </c>
      <c r="H66" s="23">
        <v>234516959</v>
      </c>
      <c r="I66" s="21">
        <v>194675712</v>
      </c>
      <c r="J66" s="35">
        <v>247504010</v>
      </c>
      <c r="K66" s="20">
        <v>261614702</v>
      </c>
      <c r="L66" s="23">
        <v>279845000</v>
      </c>
    </row>
    <row r="67" spans="1:12" ht="13.5" x14ac:dyDescent="0.25">
      <c r="A67" s="3" t="s">
        <v>45</v>
      </c>
      <c r="B67" s="2" t="s">
        <v>20</v>
      </c>
      <c r="C67" s="20"/>
      <c r="D67" s="20">
        <v>2926939</v>
      </c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47030663</v>
      </c>
      <c r="D70" s="36">
        <f t="shared" ref="D70:L70" si="5">SUM(D66:D69)</f>
        <v>12185541</v>
      </c>
      <c r="E70" s="37">
        <f t="shared" si="5"/>
        <v>8697060</v>
      </c>
      <c r="F70" s="38">
        <f t="shared" si="5"/>
        <v>236840790</v>
      </c>
      <c r="G70" s="36">
        <f t="shared" si="5"/>
        <v>234516959</v>
      </c>
      <c r="H70" s="39">
        <f t="shared" si="5"/>
        <v>234516959</v>
      </c>
      <c r="I70" s="40">
        <f t="shared" si="5"/>
        <v>194675712</v>
      </c>
      <c r="J70" s="41">
        <f t="shared" si="5"/>
        <v>247504010</v>
      </c>
      <c r="K70" s="36">
        <f t="shared" si="5"/>
        <v>261614702</v>
      </c>
      <c r="L70" s="37">
        <f t="shared" si="5"/>
        <v>279845000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54200</v>
      </c>
      <c r="D73" s="20">
        <v>187805</v>
      </c>
      <c r="E73" s="21">
        <v>106346</v>
      </c>
      <c r="F73" s="22">
        <v>7750000</v>
      </c>
      <c r="G73" s="20">
        <v>8104161</v>
      </c>
      <c r="H73" s="23">
        <v>8104161</v>
      </c>
      <c r="I73" s="24">
        <v>1866583</v>
      </c>
      <c r="J73" s="25">
        <v>5050000</v>
      </c>
      <c r="K73" s="20">
        <v>5282300</v>
      </c>
      <c r="L73" s="21">
        <v>5520004</v>
      </c>
    </row>
    <row r="74" spans="1:12" ht="13.5" x14ac:dyDescent="0.25">
      <c r="A74" s="4" t="s">
        <v>53</v>
      </c>
      <c r="B74" s="5" t="s">
        <v>54</v>
      </c>
      <c r="C74" s="66">
        <f>SUM(C70:C73)</f>
        <v>47084863</v>
      </c>
      <c r="D74" s="66">
        <f t="shared" ref="D74:L74" si="6">SUM(D70:D73)</f>
        <v>12373346</v>
      </c>
      <c r="E74" s="67">
        <f t="shared" si="6"/>
        <v>8803406</v>
      </c>
      <c r="F74" s="68">
        <f t="shared" si="6"/>
        <v>244590790</v>
      </c>
      <c r="G74" s="66">
        <f t="shared" si="6"/>
        <v>242621120</v>
      </c>
      <c r="H74" s="69">
        <f t="shared" si="6"/>
        <v>242621120</v>
      </c>
      <c r="I74" s="70">
        <f t="shared" si="6"/>
        <v>196542295</v>
      </c>
      <c r="J74" s="71">
        <f t="shared" si="6"/>
        <v>252554010</v>
      </c>
      <c r="K74" s="66">
        <f t="shared" si="6"/>
        <v>266897002</v>
      </c>
      <c r="L74" s="67">
        <f t="shared" si="6"/>
        <v>285365004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86648299</v>
      </c>
      <c r="D43" s="14">
        <f t="shared" ref="D43:L43" si="0">SUM(D44:D46)</f>
        <v>95108259</v>
      </c>
      <c r="E43" s="15">
        <f t="shared" si="0"/>
        <v>0</v>
      </c>
      <c r="F43" s="16">
        <f t="shared" si="0"/>
        <v>22430000</v>
      </c>
      <c r="G43" s="14">
        <f t="shared" si="0"/>
        <v>22430000</v>
      </c>
      <c r="H43" s="17">
        <f>SUM(H44:H46)</f>
        <v>22430000</v>
      </c>
      <c r="I43" s="18">
        <f t="shared" si="0"/>
        <v>13160993</v>
      </c>
      <c r="J43" s="19">
        <f t="shared" si="0"/>
        <v>70700000</v>
      </c>
      <c r="K43" s="14">
        <f t="shared" si="0"/>
        <v>100000</v>
      </c>
      <c r="L43" s="17">
        <f t="shared" si="0"/>
        <v>100000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50000</v>
      </c>
      <c r="G44" s="20">
        <v>50000</v>
      </c>
      <c r="H44" s="23">
        <v>50000</v>
      </c>
      <c r="I44" s="24"/>
      <c r="J44" s="25">
        <v>300000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86648299</v>
      </c>
      <c r="D45" s="26">
        <v>95108259</v>
      </c>
      <c r="E45" s="27"/>
      <c r="F45" s="28">
        <v>22380000</v>
      </c>
      <c r="G45" s="26">
        <v>22380000</v>
      </c>
      <c r="H45" s="29">
        <v>22380000</v>
      </c>
      <c r="I45" s="30">
        <v>13160993</v>
      </c>
      <c r="J45" s="31">
        <v>70400000</v>
      </c>
      <c r="K45" s="26">
        <v>100000</v>
      </c>
      <c r="L45" s="27">
        <v>100000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-506739</v>
      </c>
      <c r="D47" s="14">
        <f t="shared" ref="D47:L47" si="1">SUM(D48:D52)</f>
        <v>67818</v>
      </c>
      <c r="E47" s="18">
        <f t="shared" si="1"/>
        <v>0</v>
      </c>
      <c r="F47" s="32">
        <f t="shared" si="1"/>
        <v>2660000</v>
      </c>
      <c r="G47" s="14">
        <f t="shared" si="1"/>
        <v>2660000</v>
      </c>
      <c r="H47" s="17">
        <f>SUM(H48:H52)</f>
        <v>2660000</v>
      </c>
      <c r="I47" s="33">
        <f t="shared" si="1"/>
        <v>500247</v>
      </c>
      <c r="J47" s="16">
        <f t="shared" si="1"/>
        <v>1550000</v>
      </c>
      <c r="K47" s="14">
        <f t="shared" si="1"/>
        <v>200000</v>
      </c>
      <c r="L47" s="18">
        <f t="shared" si="1"/>
        <v>209000</v>
      </c>
    </row>
    <row r="48" spans="1:12" ht="13.5" x14ac:dyDescent="0.25">
      <c r="A48" s="3" t="s">
        <v>25</v>
      </c>
      <c r="B48" s="2" t="s">
        <v>20</v>
      </c>
      <c r="C48" s="20"/>
      <c r="D48" s="20">
        <v>-26087</v>
      </c>
      <c r="E48" s="21"/>
      <c r="F48" s="22">
        <v>2460000</v>
      </c>
      <c r="G48" s="20">
        <v>2460000</v>
      </c>
      <c r="H48" s="23">
        <v>2460000</v>
      </c>
      <c r="I48" s="24">
        <v>475031</v>
      </c>
      <c r="J48" s="25">
        <v>850000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-600644</v>
      </c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400000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93905</v>
      </c>
      <c r="D52" s="26">
        <v>93905</v>
      </c>
      <c r="E52" s="27"/>
      <c r="F52" s="28">
        <v>200000</v>
      </c>
      <c r="G52" s="26">
        <v>200000</v>
      </c>
      <c r="H52" s="29">
        <v>200000</v>
      </c>
      <c r="I52" s="30">
        <v>25216</v>
      </c>
      <c r="J52" s="31">
        <v>300000</v>
      </c>
      <c r="K52" s="26">
        <v>200000</v>
      </c>
      <c r="L52" s="27">
        <v>209000</v>
      </c>
    </row>
    <row r="53" spans="1:12" ht="13.5" x14ac:dyDescent="0.25">
      <c r="A53" s="1" t="s">
        <v>30</v>
      </c>
      <c r="B53" s="2" t="s">
        <v>20</v>
      </c>
      <c r="C53" s="14">
        <f>SUM(C54:C56)</f>
        <v>37120</v>
      </c>
      <c r="D53" s="14">
        <f t="shared" ref="D53:L53" si="2">SUM(D54:D56)</f>
        <v>37120</v>
      </c>
      <c r="E53" s="18">
        <f t="shared" si="2"/>
        <v>0</v>
      </c>
      <c r="F53" s="32">
        <f t="shared" si="2"/>
        <v>16250000</v>
      </c>
      <c r="G53" s="14">
        <f t="shared" si="2"/>
        <v>16250000</v>
      </c>
      <c r="H53" s="17">
        <f>SUM(H54:H56)</f>
        <v>16250000</v>
      </c>
      <c r="I53" s="33">
        <f t="shared" si="2"/>
        <v>1801963</v>
      </c>
      <c r="J53" s="16">
        <f t="shared" si="2"/>
        <v>9000000</v>
      </c>
      <c r="K53" s="14">
        <f t="shared" si="2"/>
        <v>2400000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37120</v>
      </c>
      <c r="D54" s="20">
        <v>37120</v>
      </c>
      <c r="E54" s="21"/>
      <c r="F54" s="22">
        <v>200000</v>
      </c>
      <c r="G54" s="20">
        <v>200000</v>
      </c>
      <c r="H54" s="23">
        <v>200000</v>
      </c>
      <c r="I54" s="24"/>
      <c r="J54" s="25">
        <v>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16050000</v>
      </c>
      <c r="G55" s="20">
        <v>16050000</v>
      </c>
      <c r="H55" s="23">
        <v>16050000</v>
      </c>
      <c r="I55" s="24">
        <v>1801963</v>
      </c>
      <c r="J55" s="25">
        <v>8800000</v>
      </c>
      <c r="K55" s="20">
        <v>2400000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5196753</v>
      </c>
      <c r="D57" s="14">
        <f t="shared" ref="D57:L57" si="3">SUM(D58:D61)</f>
        <v>114260</v>
      </c>
      <c r="E57" s="18">
        <f t="shared" si="3"/>
        <v>0</v>
      </c>
      <c r="F57" s="32">
        <f t="shared" si="3"/>
        <v>100000</v>
      </c>
      <c r="G57" s="14">
        <f t="shared" si="3"/>
        <v>100000</v>
      </c>
      <c r="H57" s="17">
        <f>SUM(H58:H61)</f>
        <v>100000</v>
      </c>
      <c r="I57" s="33">
        <f t="shared" si="3"/>
        <v>72170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984142</v>
      </c>
      <c r="D59" s="20">
        <v>114260</v>
      </c>
      <c r="E59" s="21"/>
      <c r="F59" s="22">
        <v>100000</v>
      </c>
      <c r="G59" s="20">
        <v>100000</v>
      </c>
      <c r="H59" s="23">
        <v>100000</v>
      </c>
      <c r="I59" s="24">
        <v>72170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4212611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91375433</v>
      </c>
      <c r="D63" s="66">
        <f t="shared" ref="D63:L63" si="4">+D43+D47+D53+D57+D62</f>
        <v>95327457</v>
      </c>
      <c r="E63" s="67">
        <f t="shared" si="4"/>
        <v>0</v>
      </c>
      <c r="F63" s="68">
        <f t="shared" si="4"/>
        <v>41440000</v>
      </c>
      <c r="G63" s="66">
        <f t="shared" si="4"/>
        <v>41440000</v>
      </c>
      <c r="H63" s="69">
        <f t="shared" si="4"/>
        <v>41440000</v>
      </c>
      <c r="I63" s="70">
        <f t="shared" si="4"/>
        <v>15535373</v>
      </c>
      <c r="J63" s="71">
        <f t="shared" si="4"/>
        <v>81250000</v>
      </c>
      <c r="K63" s="66">
        <f t="shared" si="4"/>
        <v>2700000</v>
      </c>
      <c r="L63" s="67">
        <f t="shared" si="4"/>
        <v>309000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-600644</v>
      </c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-600644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91976077</v>
      </c>
      <c r="D73" s="20">
        <v>94682514</v>
      </c>
      <c r="E73" s="21"/>
      <c r="F73" s="22">
        <v>41440000</v>
      </c>
      <c r="G73" s="20">
        <v>41440000</v>
      </c>
      <c r="H73" s="23">
        <v>41440000</v>
      </c>
      <c r="I73" s="24">
        <v>15535373</v>
      </c>
      <c r="J73" s="25">
        <v>81250000</v>
      </c>
      <c r="K73" s="20">
        <v>2700000</v>
      </c>
      <c r="L73" s="21">
        <v>309000</v>
      </c>
    </row>
    <row r="74" spans="1:12" ht="13.5" x14ac:dyDescent="0.25">
      <c r="A74" s="4" t="s">
        <v>53</v>
      </c>
      <c r="B74" s="5" t="s">
        <v>54</v>
      </c>
      <c r="C74" s="66">
        <f>SUM(C70:C73)</f>
        <v>91375433</v>
      </c>
      <c r="D74" s="66">
        <f t="shared" ref="D74:L74" si="6">SUM(D70:D73)</f>
        <v>94682514</v>
      </c>
      <c r="E74" s="67">
        <f t="shared" si="6"/>
        <v>0</v>
      </c>
      <c r="F74" s="68">
        <f t="shared" si="6"/>
        <v>41440000</v>
      </c>
      <c r="G74" s="66">
        <f t="shared" si="6"/>
        <v>41440000</v>
      </c>
      <c r="H74" s="69">
        <f t="shared" si="6"/>
        <v>41440000</v>
      </c>
      <c r="I74" s="70">
        <f t="shared" si="6"/>
        <v>15535373</v>
      </c>
      <c r="J74" s="71">
        <f t="shared" si="6"/>
        <v>81250000</v>
      </c>
      <c r="K74" s="66">
        <f t="shared" si="6"/>
        <v>2700000</v>
      </c>
      <c r="L74" s="67">
        <f t="shared" si="6"/>
        <v>309000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4858056</v>
      </c>
      <c r="D43" s="14">
        <f t="shared" ref="D43:L43" si="0">SUM(D44:D46)</f>
        <v>4858056</v>
      </c>
      <c r="E43" s="15">
        <f t="shared" si="0"/>
        <v>2662453</v>
      </c>
      <c r="F43" s="16">
        <f t="shared" si="0"/>
        <v>5540004</v>
      </c>
      <c r="G43" s="14">
        <f t="shared" si="0"/>
        <v>12903852</v>
      </c>
      <c r="H43" s="17">
        <f>SUM(H44:H46)</f>
        <v>12903852</v>
      </c>
      <c r="I43" s="18">
        <f t="shared" si="0"/>
        <v>10128439</v>
      </c>
      <c r="J43" s="19">
        <f t="shared" si="0"/>
        <v>4720020</v>
      </c>
      <c r="K43" s="14">
        <f t="shared" si="0"/>
        <v>2420000</v>
      </c>
      <c r="L43" s="17">
        <f t="shared" si="0"/>
        <v>400000</v>
      </c>
    </row>
    <row r="44" spans="1:12" ht="13.5" x14ac:dyDescent="0.25">
      <c r="A44" s="3" t="s">
        <v>21</v>
      </c>
      <c r="B44" s="2" t="s">
        <v>20</v>
      </c>
      <c r="C44" s="20">
        <v>1917050</v>
      </c>
      <c r="D44" s="20">
        <v>1917050</v>
      </c>
      <c r="E44" s="21">
        <v>1197533</v>
      </c>
      <c r="F44" s="22">
        <v>1020012</v>
      </c>
      <c r="G44" s="20">
        <v>8503860</v>
      </c>
      <c r="H44" s="23">
        <v>8503860</v>
      </c>
      <c r="I44" s="24">
        <v>8047061</v>
      </c>
      <c r="J44" s="25">
        <v>1750020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2941006</v>
      </c>
      <c r="D45" s="26">
        <v>2941006</v>
      </c>
      <c r="E45" s="27">
        <v>1464920</v>
      </c>
      <c r="F45" s="28">
        <v>4519992</v>
      </c>
      <c r="G45" s="26">
        <v>4399992</v>
      </c>
      <c r="H45" s="29">
        <v>4399992</v>
      </c>
      <c r="I45" s="30">
        <v>2081378</v>
      </c>
      <c r="J45" s="31">
        <v>2970000</v>
      </c>
      <c r="K45" s="26">
        <v>2420000</v>
      </c>
      <c r="L45" s="27">
        <v>400000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128683</v>
      </c>
      <c r="D47" s="14">
        <f t="shared" ref="D47:L47" si="1">SUM(D48:D52)</f>
        <v>128683</v>
      </c>
      <c r="E47" s="18">
        <f t="shared" si="1"/>
        <v>100485</v>
      </c>
      <c r="F47" s="32">
        <f t="shared" si="1"/>
        <v>3159996</v>
      </c>
      <c r="G47" s="14">
        <f t="shared" si="1"/>
        <v>3640992</v>
      </c>
      <c r="H47" s="17">
        <f>SUM(H48:H52)</f>
        <v>3640992</v>
      </c>
      <c r="I47" s="33">
        <f t="shared" si="1"/>
        <v>804607</v>
      </c>
      <c r="J47" s="16">
        <f t="shared" si="1"/>
        <v>2176008</v>
      </c>
      <c r="K47" s="14">
        <f t="shared" si="1"/>
        <v>1960000</v>
      </c>
      <c r="L47" s="18">
        <f t="shared" si="1"/>
        <v>160000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11985</v>
      </c>
      <c r="F48" s="22">
        <v>459996</v>
      </c>
      <c r="G48" s="20">
        <v>899988</v>
      </c>
      <c r="H48" s="23">
        <v>899988</v>
      </c>
      <c r="I48" s="24">
        <v>656036</v>
      </c>
      <c r="J48" s="25">
        <v>325992</v>
      </c>
      <c r="K48" s="20">
        <v>80000</v>
      </c>
      <c r="L48" s="21">
        <v>80000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128683</v>
      </c>
      <c r="D50" s="20">
        <v>128683</v>
      </c>
      <c r="E50" s="21">
        <v>88500</v>
      </c>
      <c r="F50" s="22">
        <v>2700000</v>
      </c>
      <c r="G50" s="20">
        <v>2741004</v>
      </c>
      <c r="H50" s="23">
        <v>2741004</v>
      </c>
      <c r="I50" s="24">
        <v>148571</v>
      </c>
      <c r="J50" s="25">
        <v>1850016</v>
      </c>
      <c r="K50" s="20">
        <v>1880000</v>
      </c>
      <c r="L50" s="21">
        <v>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19075437</v>
      </c>
      <c r="D53" s="14">
        <f t="shared" ref="D53:L53" si="2">SUM(D54:D56)</f>
        <v>19075437</v>
      </c>
      <c r="E53" s="18">
        <f t="shared" si="2"/>
        <v>12033403</v>
      </c>
      <c r="F53" s="32">
        <f t="shared" si="2"/>
        <v>17040012</v>
      </c>
      <c r="G53" s="14">
        <f t="shared" si="2"/>
        <v>39153144</v>
      </c>
      <c r="H53" s="17">
        <f>SUM(H54:H56)</f>
        <v>39153144</v>
      </c>
      <c r="I53" s="33">
        <f t="shared" si="2"/>
        <v>37147347</v>
      </c>
      <c r="J53" s="16">
        <f t="shared" si="2"/>
        <v>43935744</v>
      </c>
      <c r="K53" s="14">
        <f t="shared" si="2"/>
        <v>34405949</v>
      </c>
      <c r="L53" s="18">
        <f t="shared" si="2"/>
        <v>36485900</v>
      </c>
    </row>
    <row r="54" spans="1:12" ht="13.5" x14ac:dyDescent="0.25">
      <c r="A54" s="3" t="s">
        <v>31</v>
      </c>
      <c r="B54" s="2" t="s">
        <v>20</v>
      </c>
      <c r="C54" s="20">
        <v>19075437</v>
      </c>
      <c r="D54" s="20">
        <v>19075437</v>
      </c>
      <c r="E54" s="21">
        <v>12033403</v>
      </c>
      <c r="F54" s="22">
        <v>17040012</v>
      </c>
      <c r="G54" s="20">
        <v>28153140</v>
      </c>
      <c r="H54" s="23">
        <v>28153140</v>
      </c>
      <c r="I54" s="24">
        <v>37147347</v>
      </c>
      <c r="J54" s="25">
        <v>43935744</v>
      </c>
      <c r="K54" s="20">
        <v>34405949</v>
      </c>
      <c r="L54" s="21">
        <v>36485900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>
        <v>11000004</v>
      </c>
      <c r="H55" s="23">
        <v>11000004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24062176</v>
      </c>
      <c r="D63" s="66">
        <f t="shared" ref="D63:L63" si="4">+D43+D47+D53+D57+D62</f>
        <v>24062176</v>
      </c>
      <c r="E63" s="67">
        <f t="shared" si="4"/>
        <v>14796341</v>
      </c>
      <c r="F63" s="68">
        <f t="shared" si="4"/>
        <v>25740012</v>
      </c>
      <c r="G63" s="66">
        <f t="shared" si="4"/>
        <v>55697988</v>
      </c>
      <c r="H63" s="69">
        <f t="shared" si="4"/>
        <v>55697988</v>
      </c>
      <c r="I63" s="70">
        <f t="shared" si="4"/>
        <v>48080393</v>
      </c>
      <c r="J63" s="71">
        <f t="shared" si="4"/>
        <v>50831772</v>
      </c>
      <c r="K63" s="66">
        <f t="shared" si="4"/>
        <v>38785949</v>
      </c>
      <c r="L63" s="67">
        <f t="shared" si="4"/>
        <v>37045900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37233382</v>
      </c>
      <c r="D66" s="20">
        <v>37233382</v>
      </c>
      <c r="E66" s="34">
        <v>9936649</v>
      </c>
      <c r="F66" s="25">
        <v>13775004</v>
      </c>
      <c r="G66" s="20">
        <v>34491036</v>
      </c>
      <c r="H66" s="23">
        <v>34491036</v>
      </c>
      <c r="I66" s="21">
        <v>32939707</v>
      </c>
      <c r="J66" s="35">
        <v>41785740</v>
      </c>
      <c r="K66" s="20">
        <v>33725949</v>
      </c>
      <c r="L66" s="23">
        <v>36405900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>
        <v>325992</v>
      </c>
      <c r="K69" s="20">
        <v>80000</v>
      </c>
      <c r="L69" s="21">
        <v>80000</v>
      </c>
    </row>
    <row r="70" spans="1:12" ht="13.5" x14ac:dyDescent="0.25">
      <c r="A70" s="72" t="s">
        <v>48</v>
      </c>
      <c r="B70" s="2" t="s">
        <v>49</v>
      </c>
      <c r="C70" s="36">
        <f>SUM(C66:C69)</f>
        <v>37233382</v>
      </c>
      <c r="D70" s="36">
        <f t="shared" ref="D70:L70" si="5">SUM(D66:D69)</f>
        <v>37233382</v>
      </c>
      <c r="E70" s="37">
        <f t="shared" si="5"/>
        <v>9936649</v>
      </c>
      <c r="F70" s="38">
        <f t="shared" si="5"/>
        <v>13775004</v>
      </c>
      <c r="G70" s="36">
        <f t="shared" si="5"/>
        <v>34491036</v>
      </c>
      <c r="H70" s="39">
        <f t="shared" si="5"/>
        <v>34491036</v>
      </c>
      <c r="I70" s="40">
        <f t="shared" si="5"/>
        <v>32939707</v>
      </c>
      <c r="J70" s="41">
        <f t="shared" si="5"/>
        <v>42111732</v>
      </c>
      <c r="K70" s="36">
        <f t="shared" si="5"/>
        <v>33805949</v>
      </c>
      <c r="L70" s="37">
        <f t="shared" si="5"/>
        <v>36485900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8085000</v>
      </c>
      <c r="G73" s="20">
        <v>17590944</v>
      </c>
      <c r="H73" s="23">
        <v>17590944</v>
      </c>
      <c r="I73" s="24"/>
      <c r="J73" s="25">
        <v>8720040</v>
      </c>
      <c r="K73" s="20">
        <v>4980000</v>
      </c>
      <c r="L73" s="21">
        <v>560000</v>
      </c>
    </row>
    <row r="74" spans="1:12" ht="13.5" x14ac:dyDescent="0.25">
      <c r="A74" s="4" t="s">
        <v>53</v>
      </c>
      <c r="B74" s="5" t="s">
        <v>54</v>
      </c>
      <c r="C74" s="66">
        <f>SUM(C70:C73)</f>
        <v>37233382</v>
      </c>
      <c r="D74" s="66">
        <f t="shared" ref="D74:L74" si="6">SUM(D70:D73)</f>
        <v>37233382</v>
      </c>
      <c r="E74" s="67">
        <f t="shared" si="6"/>
        <v>9936649</v>
      </c>
      <c r="F74" s="68">
        <f t="shared" si="6"/>
        <v>21860004</v>
      </c>
      <c r="G74" s="66">
        <f t="shared" si="6"/>
        <v>52081980</v>
      </c>
      <c r="H74" s="69">
        <f t="shared" si="6"/>
        <v>52081980</v>
      </c>
      <c r="I74" s="70">
        <f t="shared" si="6"/>
        <v>32939707</v>
      </c>
      <c r="J74" s="71">
        <f t="shared" si="6"/>
        <v>50831772</v>
      </c>
      <c r="K74" s="66">
        <f t="shared" si="6"/>
        <v>38785949</v>
      </c>
      <c r="L74" s="67">
        <f t="shared" si="6"/>
        <v>37045900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</v>
      </c>
      <c r="D57" s="14">
        <f t="shared" ref="D57:L57" si="3">SUM(D58:D61)</f>
        <v>1</v>
      </c>
      <c r="E57" s="18">
        <f t="shared" si="3"/>
        <v>0</v>
      </c>
      <c r="F57" s="32">
        <f t="shared" si="3"/>
        <v>100910176</v>
      </c>
      <c r="G57" s="14">
        <f t="shared" si="3"/>
        <v>32751000</v>
      </c>
      <c r="H57" s="17">
        <f>SUM(H58:H61)</f>
        <v>32751000</v>
      </c>
      <c r="I57" s="33">
        <f t="shared" si="3"/>
        <v>36915937</v>
      </c>
      <c r="J57" s="16">
        <f t="shared" si="3"/>
        <v>43845000</v>
      </c>
      <c r="K57" s="14">
        <f t="shared" si="3"/>
        <v>35353000</v>
      </c>
      <c r="L57" s="18">
        <f t="shared" si="3"/>
        <v>38161000</v>
      </c>
    </row>
    <row r="58" spans="1:12" ht="13.5" x14ac:dyDescent="0.25">
      <c r="A58" s="3" t="s">
        <v>35</v>
      </c>
      <c r="B58" s="2" t="s">
        <v>20</v>
      </c>
      <c r="C58" s="20">
        <v>1</v>
      </c>
      <c r="D58" s="20">
        <v>1</v>
      </c>
      <c r="E58" s="21"/>
      <c r="F58" s="22">
        <v>100910176</v>
      </c>
      <c r="G58" s="20">
        <v>32751000</v>
      </c>
      <c r="H58" s="23">
        <v>32751000</v>
      </c>
      <c r="I58" s="24">
        <v>36915937</v>
      </c>
      <c r="J58" s="25">
        <v>43845000</v>
      </c>
      <c r="K58" s="20">
        <v>35353000</v>
      </c>
      <c r="L58" s="21">
        <v>38161000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</v>
      </c>
      <c r="D63" s="66">
        <f t="shared" ref="D63:L63" si="4">+D43+D47+D53+D57+D62</f>
        <v>1</v>
      </c>
      <c r="E63" s="67">
        <f t="shared" si="4"/>
        <v>0</v>
      </c>
      <c r="F63" s="68">
        <f t="shared" si="4"/>
        <v>100910176</v>
      </c>
      <c r="G63" s="66">
        <f t="shared" si="4"/>
        <v>32751000</v>
      </c>
      <c r="H63" s="69">
        <f t="shared" si="4"/>
        <v>32751000</v>
      </c>
      <c r="I63" s="70">
        <f t="shared" si="4"/>
        <v>36915937</v>
      </c>
      <c r="J63" s="71">
        <f t="shared" si="4"/>
        <v>43845000</v>
      </c>
      <c r="K63" s="66">
        <f t="shared" si="4"/>
        <v>35353000</v>
      </c>
      <c r="L63" s="67">
        <f t="shared" si="4"/>
        <v>38161000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</v>
      </c>
      <c r="D66" s="20">
        <v>1</v>
      </c>
      <c r="E66" s="34"/>
      <c r="F66" s="25">
        <v>100910176</v>
      </c>
      <c r="G66" s="20">
        <v>32751000</v>
      </c>
      <c r="H66" s="23">
        <v>32751000</v>
      </c>
      <c r="I66" s="21">
        <v>36915937</v>
      </c>
      <c r="J66" s="35">
        <v>43845000</v>
      </c>
      <c r="K66" s="20">
        <v>35353000</v>
      </c>
      <c r="L66" s="23">
        <v>38161000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</v>
      </c>
      <c r="D70" s="36">
        <f t="shared" ref="D70:L70" si="5">SUM(D66:D69)</f>
        <v>1</v>
      </c>
      <c r="E70" s="37">
        <f t="shared" si="5"/>
        <v>0</v>
      </c>
      <c r="F70" s="38">
        <f t="shared" si="5"/>
        <v>100910176</v>
      </c>
      <c r="G70" s="36">
        <f t="shared" si="5"/>
        <v>32751000</v>
      </c>
      <c r="H70" s="39">
        <f t="shared" si="5"/>
        <v>32751000</v>
      </c>
      <c r="I70" s="40">
        <f t="shared" si="5"/>
        <v>36915937</v>
      </c>
      <c r="J70" s="41">
        <f t="shared" si="5"/>
        <v>43845000</v>
      </c>
      <c r="K70" s="36">
        <f t="shared" si="5"/>
        <v>35353000</v>
      </c>
      <c r="L70" s="37">
        <f t="shared" si="5"/>
        <v>38161000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</v>
      </c>
      <c r="D74" s="66">
        <f t="shared" ref="D74:L74" si="6">SUM(D70:D73)</f>
        <v>1</v>
      </c>
      <c r="E74" s="67">
        <f t="shared" si="6"/>
        <v>0</v>
      </c>
      <c r="F74" s="68">
        <f t="shared" si="6"/>
        <v>100910176</v>
      </c>
      <c r="G74" s="66">
        <f t="shared" si="6"/>
        <v>32751000</v>
      </c>
      <c r="H74" s="69">
        <f t="shared" si="6"/>
        <v>32751000</v>
      </c>
      <c r="I74" s="70">
        <f t="shared" si="6"/>
        <v>36915937</v>
      </c>
      <c r="J74" s="71">
        <f t="shared" si="6"/>
        <v>43845000</v>
      </c>
      <c r="K74" s="66">
        <f t="shared" si="6"/>
        <v>35353000</v>
      </c>
      <c r="L74" s="67">
        <f t="shared" si="6"/>
        <v>38161000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1390266</v>
      </c>
      <c r="D43" s="14">
        <f t="shared" ref="D43:L43" si="0">SUM(D44:D46)</f>
        <v>3137407</v>
      </c>
      <c r="E43" s="15">
        <f t="shared" si="0"/>
        <v>13750109</v>
      </c>
      <c r="F43" s="16">
        <f t="shared" si="0"/>
        <v>10686648</v>
      </c>
      <c r="G43" s="14">
        <f t="shared" si="0"/>
        <v>12374148</v>
      </c>
      <c r="H43" s="17">
        <f>SUM(H44:H46)</f>
        <v>12374148</v>
      </c>
      <c r="I43" s="18">
        <f t="shared" si="0"/>
        <v>3775592</v>
      </c>
      <c r="J43" s="19">
        <f t="shared" si="0"/>
        <v>16781640</v>
      </c>
      <c r="K43" s="14">
        <f t="shared" si="0"/>
        <v>17368980</v>
      </c>
      <c r="L43" s="17">
        <f t="shared" si="0"/>
        <v>17976912</v>
      </c>
    </row>
    <row r="44" spans="1:12" ht="13.5" x14ac:dyDescent="0.25">
      <c r="A44" s="3" t="s">
        <v>21</v>
      </c>
      <c r="B44" s="2" t="s">
        <v>20</v>
      </c>
      <c r="C44" s="20">
        <v>-225642</v>
      </c>
      <c r="D44" s="20"/>
      <c r="E44" s="21">
        <v>1927264</v>
      </c>
      <c r="F44" s="22">
        <v>2683332</v>
      </c>
      <c r="G44" s="20">
        <v>2683332</v>
      </c>
      <c r="H44" s="23">
        <v>2683332</v>
      </c>
      <c r="I44" s="24">
        <v>-29789</v>
      </c>
      <c r="J44" s="25">
        <v>2777244</v>
      </c>
      <c r="K44" s="20">
        <v>2874456</v>
      </c>
      <c r="L44" s="21">
        <v>2975064</v>
      </c>
    </row>
    <row r="45" spans="1:12" ht="13.5" x14ac:dyDescent="0.25">
      <c r="A45" s="3" t="s">
        <v>22</v>
      </c>
      <c r="B45" s="2" t="s">
        <v>20</v>
      </c>
      <c r="C45" s="26">
        <v>1422795</v>
      </c>
      <c r="D45" s="26">
        <v>2937403</v>
      </c>
      <c r="E45" s="27">
        <v>11822845</v>
      </c>
      <c r="F45" s="28">
        <v>7803312</v>
      </c>
      <c r="G45" s="26">
        <v>9490812</v>
      </c>
      <c r="H45" s="29">
        <v>9490812</v>
      </c>
      <c r="I45" s="30">
        <v>3805381</v>
      </c>
      <c r="J45" s="31">
        <v>13797396</v>
      </c>
      <c r="K45" s="26">
        <v>14280276</v>
      </c>
      <c r="L45" s="27">
        <v>14780100</v>
      </c>
    </row>
    <row r="46" spans="1:12" ht="13.5" x14ac:dyDescent="0.25">
      <c r="A46" s="3" t="s">
        <v>23</v>
      </c>
      <c r="B46" s="2" t="s">
        <v>20</v>
      </c>
      <c r="C46" s="20">
        <v>193113</v>
      </c>
      <c r="D46" s="20">
        <v>200004</v>
      </c>
      <c r="E46" s="21"/>
      <c r="F46" s="22">
        <v>200004</v>
      </c>
      <c r="G46" s="20">
        <v>200004</v>
      </c>
      <c r="H46" s="23">
        <v>200004</v>
      </c>
      <c r="I46" s="24"/>
      <c r="J46" s="25">
        <v>207000</v>
      </c>
      <c r="K46" s="20">
        <v>214248</v>
      </c>
      <c r="L46" s="21">
        <v>221748</v>
      </c>
    </row>
    <row r="47" spans="1:12" ht="13.5" x14ac:dyDescent="0.25">
      <c r="A47" s="1" t="s">
        <v>24</v>
      </c>
      <c r="B47" s="2" t="s">
        <v>20</v>
      </c>
      <c r="C47" s="14">
        <f>SUM(C48:C52)</f>
        <v>7145622</v>
      </c>
      <c r="D47" s="14">
        <f t="shared" ref="D47:L47" si="1">SUM(D48:D52)</f>
        <v>5332808</v>
      </c>
      <c r="E47" s="18">
        <f t="shared" si="1"/>
        <v>1159325</v>
      </c>
      <c r="F47" s="32">
        <f t="shared" si="1"/>
        <v>26247960</v>
      </c>
      <c r="G47" s="14">
        <f t="shared" si="1"/>
        <v>28497960</v>
      </c>
      <c r="H47" s="17">
        <f>SUM(H48:H52)</f>
        <v>28497960</v>
      </c>
      <c r="I47" s="33">
        <f t="shared" si="1"/>
        <v>14315557</v>
      </c>
      <c r="J47" s="16">
        <f t="shared" si="1"/>
        <v>37631160</v>
      </c>
      <c r="K47" s="14">
        <f t="shared" si="1"/>
        <v>24582456</v>
      </c>
      <c r="L47" s="18">
        <f t="shared" si="1"/>
        <v>25442820</v>
      </c>
    </row>
    <row r="48" spans="1:12" ht="13.5" x14ac:dyDescent="0.25">
      <c r="A48" s="3" t="s">
        <v>25</v>
      </c>
      <c r="B48" s="2" t="s">
        <v>20</v>
      </c>
      <c r="C48" s="20">
        <v>7065244</v>
      </c>
      <c r="D48" s="20">
        <v>186404</v>
      </c>
      <c r="E48" s="21"/>
      <c r="F48" s="22">
        <v>1960008</v>
      </c>
      <c r="G48" s="20">
        <v>2200008</v>
      </c>
      <c r="H48" s="23">
        <v>2200008</v>
      </c>
      <c r="I48" s="24">
        <v>1596138</v>
      </c>
      <c r="J48" s="25">
        <v>2277024</v>
      </c>
      <c r="K48" s="20">
        <v>2356716</v>
      </c>
      <c r="L48" s="21">
        <v>2439192</v>
      </c>
    </row>
    <row r="49" spans="1:12" ht="13.5" x14ac:dyDescent="0.25">
      <c r="A49" s="3" t="s">
        <v>26</v>
      </c>
      <c r="B49" s="2" t="s">
        <v>20</v>
      </c>
      <c r="C49" s="20">
        <v>29480</v>
      </c>
      <c r="D49" s="20">
        <v>928979</v>
      </c>
      <c r="E49" s="21">
        <v>1132925</v>
      </c>
      <c r="F49" s="22">
        <v>4187940</v>
      </c>
      <c r="G49" s="20">
        <v>5887940</v>
      </c>
      <c r="H49" s="23">
        <v>5887940</v>
      </c>
      <c r="I49" s="24">
        <v>3595494</v>
      </c>
      <c r="J49" s="25">
        <v>6094020</v>
      </c>
      <c r="K49" s="20">
        <v>6307332</v>
      </c>
      <c r="L49" s="21">
        <v>6528072</v>
      </c>
    </row>
    <row r="50" spans="1:12" ht="13.5" x14ac:dyDescent="0.25">
      <c r="A50" s="3" t="s">
        <v>27</v>
      </c>
      <c r="B50" s="2" t="s">
        <v>20</v>
      </c>
      <c r="C50" s="20">
        <v>50898</v>
      </c>
      <c r="D50" s="20">
        <v>3948657</v>
      </c>
      <c r="E50" s="21">
        <v>26400</v>
      </c>
      <c r="F50" s="22">
        <v>12700008</v>
      </c>
      <c r="G50" s="20">
        <v>13010008</v>
      </c>
      <c r="H50" s="23">
        <v>13010008</v>
      </c>
      <c r="I50" s="24">
        <v>6613652</v>
      </c>
      <c r="J50" s="25">
        <v>15017856</v>
      </c>
      <c r="K50" s="20">
        <v>15543480</v>
      </c>
      <c r="L50" s="21">
        <v>16087500</v>
      </c>
    </row>
    <row r="51" spans="1:12" ht="13.5" x14ac:dyDescent="0.25">
      <c r="A51" s="3" t="s">
        <v>28</v>
      </c>
      <c r="B51" s="2" t="s">
        <v>20</v>
      </c>
      <c r="C51" s="20"/>
      <c r="D51" s="20">
        <v>268768</v>
      </c>
      <c r="E51" s="21"/>
      <c r="F51" s="22">
        <v>350004</v>
      </c>
      <c r="G51" s="20">
        <v>350004</v>
      </c>
      <c r="H51" s="23">
        <v>350004</v>
      </c>
      <c r="I51" s="24">
        <v>123500</v>
      </c>
      <c r="J51" s="25">
        <v>362256</v>
      </c>
      <c r="K51" s="20">
        <v>374928</v>
      </c>
      <c r="L51" s="21">
        <v>388056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>
        <v>7050000</v>
      </c>
      <c r="G52" s="26">
        <v>7050000</v>
      </c>
      <c r="H52" s="29">
        <v>7050000</v>
      </c>
      <c r="I52" s="30">
        <v>2386773</v>
      </c>
      <c r="J52" s="31">
        <v>13880004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29494518</v>
      </c>
      <c r="D53" s="14">
        <f t="shared" ref="D53:L53" si="2">SUM(D54:D56)</f>
        <v>87878328</v>
      </c>
      <c r="E53" s="18">
        <f t="shared" si="2"/>
        <v>105865224</v>
      </c>
      <c r="F53" s="32">
        <f t="shared" si="2"/>
        <v>65666172</v>
      </c>
      <c r="G53" s="14">
        <f t="shared" si="2"/>
        <v>66486500</v>
      </c>
      <c r="H53" s="17">
        <f>SUM(H54:H56)</f>
        <v>66486500</v>
      </c>
      <c r="I53" s="33">
        <f t="shared" si="2"/>
        <v>68575833</v>
      </c>
      <c r="J53" s="16">
        <f t="shared" si="2"/>
        <v>69602376</v>
      </c>
      <c r="K53" s="14">
        <f t="shared" si="2"/>
        <v>72972588</v>
      </c>
      <c r="L53" s="18">
        <f t="shared" si="2"/>
        <v>79205760</v>
      </c>
    </row>
    <row r="54" spans="1:12" ht="13.5" x14ac:dyDescent="0.25">
      <c r="A54" s="3" t="s">
        <v>31</v>
      </c>
      <c r="B54" s="2" t="s">
        <v>20</v>
      </c>
      <c r="C54" s="20">
        <v>-13211092</v>
      </c>
      <c r="D54" s="20">
        <v>87738328</v>
      </c>
      <c r="E54" s="21">
        <v>105865224</v>
      </c>
      <c r="F54" s="22">
        <v>65586168</v>
      </c>
      <c r="G54" s="20">
        <v>65806501</v>
      </c>
      <c r="H54" s="23">
        <v>65806501</v>
      </c>
      <c r="I54" s="24">
        <v>68546333</v>
      </c>
      <c r="J54" s="25">
        <v>68848896</v>
      </c>
      <c r="K54" s="20">
        <v>72192732</v>
      </c>
      <c r="L54" s="21">
        <v>78398616</v>
      </c>
    </row>
    <row r="55" spans="1:12" ht="13.5" x14ac:dyDescent="0.25">
      <c r="A55" s="3" t="s">
        <v>32</v>
      </c>
      <c r="B55" s="2" t="s">
        <v>20</v>
      </c>
      <c r="C55" s="20">
        <v>42705610</v>
      </c>
      <c r="D55" s="20">
        <v>140000</v>
      </c>
      <c r="E55" s="21"/>
      <c r="F55" s="22">
        <v>80004</v>
      </c>
      <c r="G55" s="20">
        <v>679999</v>
      </c>
      <c r="H55" s="23">
        <v>679999</v>
      </c>
      <c r="I55" s="24">
        <v>29500</v>
      </c>
      <c r="J55" s="25">
        <v>753480</v>
      </c>
      <c r="K55" s="20">
        <v>779856</v>
      </c>
      <c r="L55" s="21">
        <v>807144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89686877</v>
      </c>
      <c r="D57" s="14">
        <f t="shared" ref="D57:L57" si="3">SUM(D58:D61)</f>
        <v>7004758</v>
      </c>
      <c r="E57" s="18">
        <f t="shared" si="3"/>
        <v>3123287</v>
      </c>
      <c r="F57" s="32">
        <f t="shared" si="3"/>
        <v>6778352</v>
      </c>
      <c r="G57" s="14">
        <f t="shared" si="3"/>
        <v>6778352</v>
      </c>
      <c r="H57" s="17">
        <f>SUM(H58:H61)</f>
        <v>6778352</v>
      </c>
      <c r="I57" s="33">
        <f t="shared" si="3"/>
        <v>8597474</v>
      </c>
      <c r="J57" s="16">
        <f t="shared" si="3"/>
        <v>51958200</v>
      </c>
      <c r="K57" s="14">
        <f t="shared" si="3"/>
        <v>7261140</v>
      </c>
      <c r="L57" s="18">
        <f t="shared" si="3"/>
        <v>7515276</v>
      </c>
    </row>
    <row r="58" spans="1:12" ht="13.5" x14ac:dyDescent="0.25">
      <c r="A58" s="3" t="s">
        <v>35</v>
      </c>
      <c r="B58" s="2" t="s">
        <v>20</v>
      </c>
      <c r="C58" s="20">
        <v>15755827</v>
      </c>
      <c r="D58" s="20">
        <v>2655372</v>
      </c>
      <c r="E58" s="21">
        <v>873287</v>
      </c>
      <c r="F58" s="22">
        <v>4558340</v>
      </c>
      <c r="G58" s="20">
        <v>4558340</v>
      </c>
      <c r="H58" s="23">
        <v>4558340</v>
      </c>
      <c r="I58" s="24">
        <v>6397466</v>
      </c>
      <c r="J58" s="25">
        <v>4717884</v>
      </c>
      <c r="K58" s="20">
        <v>4883004</v>
      </c>
      <c r="L58" s="21">
        <v>5053908</v>
      </c>
    </row>
    <row r="59" spans="1:12" ht="13.5" x14ac:dyDescent="0.25">
      <c r="A59" s="3" t="s">
        <v>36</v>
      </c>
      <c r="B59" s="2" t="s">
        <v>20</v>
      </c>
      <c r="C59" s="20">
        <v>55226400</v>
      </c>
      <c r="D59" s="20">
        <v>1385103</v>
      </c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18704650</v>
      </c>
      <c r="D60" s="26"/>
      <c r="E60" s="27"/>
      <c r="F60" s="28"/>
      <c r="G60" s="26"/>
      <c r="H60" s="29"/>
      <c r="I60" s="30"/>
      <c r="J60" s="31">
        <v>44942604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2964283</v>
      </c>
      <c r="E61" s="21">
        <v>2250000</v>
      </c>
      <c r="F61" s="22">
        <v>2220012</v>
      </c>
      <c r="G61" s="20">
        <v>2220012</v>
      </c>
      <c r="H61" s="23">
        <v>2220012</v>
      </c>
      <c r="I61" s="24">
        <v>2200008</v>
      </c>
      <c r="J61" s="25">
        <v>2297712</v>
      </c>
      <c r="K61" s="20">
        <v>2378136</v>
      </c>
      <c r="L61" s="21">
        <v>2461368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>
        <v>220332</v>
      </c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127717283</v>
      </c>
      <c r="D63" s="66">
        <f t="shared" ref="D63:L63" si="4">+D43+D47+D53+D57+D62</f>
        <v>103353301</v>
      </c>
      <c r="E63" s="67">
        <f t="shared" si="4"/>
        <v>123897945</v>
      </c>
      <c r="F63" s="68">
        <f t="shared" si="4"/>
        <v>109599464</v>
      </c>
      <c r="G63" s="66">
        <f t="shared" si="4"/>
        <v>114136960</v>
      </c>
      <c r="H63" s="69">
        <f t="shared" si="4"/>
        <v>114136960</v>
      </c>
      <c r="I63" s="70">
        <f t="shared" si="4"/>
        <v>95264456</v>
      </c>
      <c r="J63" s="71">
        <f t="shared" si="4"/>
        <v>175973376</v>
      </c>
      <c r="K63" s="66">
        <f t="shared" si="4"/>
        <v>122185164</v>
      </c>
      <c r="L63" s="67">
        <f t="shared" si="4"/>
        <v>130140768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52407784</v>
      </c>
      <c r="D66" s="20">
        <v>84871016</v>
      </c>
      <c r="E66" s="34">
        <v>109176093</v>
      </c>
      <c r="F66" s="25">
        <v>65686500</v>
      </c>
      <c r="G66" s="20">
        <v>65686501</v>
      </c>
      <c r="H66" s="23">
        <v>65686501</v>
      </c>
      <c r="I66" s="21">
        <v>68130545</v>
      </c>
      <c r="J66" s="35">
        <v>80292960</v>
      </c>
      <c r="K66" s="20">
        <v>71635692</v>
      </c>
      <c r="L66" s="23">
        <v>77822100</v>
      </c>
    </row>
    <row r="67" spans="1:12" ht="13.5" x14ac:dyDescent="0.25">
      <c r="A67" s="3" t="s">
        <v>45</v>
      </c>
      <c r="B67" s="2" t="s">
        <v>20</v>
      </c>
      <c r="C67" s="20">
        <v>18704650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>
        <v>7050000</v>
      </c>
      <c r="G68" s="26">
        <v>7050000</v>
      </c>
      <c r="H68" s="29">
        <v>7050000</v>
      </c>
      <c r="I68" s="30">
        <v>2386773</v>
      </c>
      <c r="J68" s="31">
        <v>46840344</v>
      </c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71112434</v>
      </c>
      <c r="D70" s="36">
        <f t="shared" ref="D70:L70" si="5">SUM(D66:D69)</f>
        <v>84871016</v>
      </c>
      <c r="E70" s="37">
        <f t="shared" si="5"/>
        <v>109176093</v>
      </c>
      <c r="F70" s="38">
        <f t="shared" si="5"/>
        <v>72736500</v>
      </c>
      <c r="G70" s="36">
        <f t="shared" si="5"/>
        <v>72736501</v>
      </c>
      <c r="H70" s="39">
        <f t="shared" si="5"/>
        <v>72736501</v>
      </c>
      <c r="I70" s="40">
        <f t="shared" si="5"/>
        <v>70517318</v>
      </c>
      <c r="J70" s="41">
        <f t="shared" si="5"/>
        <v>127133304</v>
      </c>
      <c r="K70" s="36">
        <f t="shared" si="5"/>
        <v>71635692</v>
      </c>
      <c r="L70" s="37">
        <f t="shared" si="5"/>
        <v>77822100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14112023</v>
      </c>
      <c r="E73" s="21">
        <v>9381228</v>
      </c>
      <c r="F73" s="22">
        <v>36862964</v>
      </c>
      <c r="G73" s="20">
        <v>41400459</v>
      </c>
      <c r="H73" s="23">
        <v>41400459</v>
      </c>
      <c r="I73" s="24">
        <v>24501200</v>
      </c>
      <c r="J73" s="25">
        <v>48840072</v>
      </c>
      <c r="K73" s="20">
        <v>50549472</v>
      </c>
      <c r="L73" s="21">
        <v>52318668</v>
      </c>
    </row>
    <row r="74" spans="1:12" ht="13.5" x14ac:dyDescent="0.25">
      <c r="A74" s="4" t="s">
        <v>53</v>
      </c>
      <c r="B74" s="5" t="s">
        <v>54</v>
      </c>
      <c r="C74" s="66">
        <f>SUM(C70:C73)</f>
        <v>71112434</v>
      </c>
      <c r="D74" s="66">
        <f t="shared" ref="D74:L74" si="6">SUM(D70:D73)</f>
        <v>98983039</v>
      </c>
      <c r="E74" s="67">
        <f t="shared" si="6"/>
        <v>118557321</v>
      </c>
      <c r="F74" s="68">
        <f t="shared" si="6"/>
        <v>109599464</v>
      </c>
      <c r="G74" s="66">
        <f t="shared" si="6"/>
        <v>114136960</v>
      </c>
      <c r="H74" s="69">
        <f t="shared" si="6"/>
        <v>114136960</v>
      </c>
      <c r="I74" s="70">
        <f t="shared" si="6"/>
        <v>95018518</v>
      </c>
      <c r="J74" s="71">
        <f t="shared" si="6"/>
        <v>175973376</v>
      </c>
      <c r="K74" s="66">
        <f t="shared" si="6"/>
        <v>122185164</v>
      </c>
      <c r="L74" s="67">
        <f t="shared" si="6"/>
        <v>130140768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-1315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-3967</v>
      </c>
      <c r="J47" s="16">
        <f t="shared" si="1"/>
        <v>2018000</v>
      </c>
      <c r="K47" s="14">
        <f t="shared" si="1"/>
        <v>2110000</v>
      </c>
      <c r="L47" s="18">
        <f t="shared" si="1"/>
        <v>2208000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-1315</v>
      </c>
      <c r="F48" s="22"/>
      <c r="G48" s="20"/>
      <c r="H48" s="23"/>
      <c r="I48" s="24">
        <v>-1315</v>
      </c>
      <c r="J48" s="25">
        <v>2018000</v>
      </c>
      <c r="K48" s="20">
        <v>2110000</v>
      </c>
      <c r="L48" s="21">
        <v>2208000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>
        <v>-2652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44853690</v>
      </c>
      <c r="D53" s="14">
        <f t="shared" ref="D53:L53" si="2">SUM(D54:D56)</f>
        <v>0</v>
      </c>
      <c r="E53" s="18">
        <f t="shared" si="2"/>
        <v>88522187</v>
      </c>
      <c r="F53" s="32">
        <f t="shared" si="2"/>
        <v>90903000</v>
      </c>
      <c r="G53" s="14">
        <f t="shared" si="2"/>
        <v>90903000</v>
      </c>
      <c r="H53" s="17">
        <f>SUM(H54:H56)</f>
        <v>90903000</v>
      </c>
      <c r="I53" s="33">
        <f t="shared" si="2"/>
        <v>114284190</v>
      </c>
      <c r="J53" s="16">
        <f t="shared" si="2"/>
        <v>34385900</v>
      </c>
      <c r="K53" s="14">
        <f t="shared" si="2"/>
        <v>35989000</v>
      </c>
      <c r="L53" s="18">
        <f t="shared" si="2"/>
        <v>39245000</v>
      </c>
    </row>
    <row r="54" spans="1:12" ht="13.5" x14ac:dyDescent="0.25">
      <c r="A54" s="3" t="s">
        <v>31</v>
      </c>
      <c r="B54" s="2" t="s">
        <v>20</v>
      </c>
      <c r="C54" s="20">
        <v>45289106</v>
      </c>
      <c r="D54" s="20"/>
      <c r="E54" s="21">
        <v>88414449</v>
      </c>
      <c r="F54" s="22">
        <v>58557000</v>
      </c>
      <c r="G54" s="20">
        <v>58557000</v>
      </c>
      <c r="H54" s="23">
        <v>58557000</v>
      </c>
      <c r="I54" s="24">
        <v>113080820</v>
      </c>
      <c r="J54" s="25">
        <v>31780900</v>
      </c>
      <c r="K54" s="20">
        <v>33269000</v>
      </c>
      <c r="L54" s="21">
        <v>36395000</v>
      </c>
    </row>
    <row r="55" spans="1:12" ht="13.5" x14ac:dyDescent="0.25">
      <c r="A55" s="3" t="s">
        <v>32</v>
      </c>
      <c r="B55" s="2" t="s">
        <v>20</v>
      </c>
      <c r="C55" s="20">
        <v>-435416</v>
      </c>
      <c r="D55" s="20"/>
      <c r="E55" s="21">
        <v>22442</v>
      </c>
      <c r="F55" s="22">
        <v>32346000</v>
      </c>
      <c r="G55" s="20">
        <v>32346000</v>
      </c>
      <c r="H55" s="23">
        <v>32346000</v>
      </c>
      <c r="I55" s="24">
        <v>637968</v>
      </c>
      <c r="J55" s="25">
        <v>2605000</v>
      </c>
      <c r="K55" s="20">
        <v>2720000</v>
      </c>
      <c r="L55" s="21">
        <v>2850000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85296</v>
      </c>
      <c r="F56" s="22"/>
      <c r="G56" s="20"/>
      <c r="H56" s="23"/>
      <c r="I56" s="24">
        <v>565402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987250</v>
      </c>
      <c r="D57" s="14">
        <f t="shared" ref="D57:L57" si="3">SUM(D58:D61)</f>
        <v>0</v>
      </c>
      <c r="E57" s="18">
        <f t="shared" si="3"/>
        <v>5690353</v>
      </c>
      <c r="F57" s="32">
        <f t="shared" si="3"/>
        <v>38496000</v>
      </c>
      <c r="G57" s="14">
        <f t="shared" si="3"/>
        <v>38496000</v>
      </c>
      <c r="H57" s="17">
        <f>SUM(H58:H61)</f>
        <v>38496000</v>
      </c>
      <c r="I57" s="33">
        <f t="shared" si="3"/>
        <v>5690353</v>
      </c>
      <c r="J57" s="16">
        <f t="shared" si="3"/>
        <v>6046000</v>
      </c>
      <c r="K57" s="14">
        <f t="shared" si="3"/>
        <v>6361000</v>
      </c>
      <c r="L57" s="18">
        <f t="shared" si="3"/>
        <v>6658000</v>
      </c>
    </row>
    <row r="58" spans="1:12" ht="13.5" x14ac:dyDescent="0.25">
      <c r="A58" s="3" t="s">
        <v>35</v>
      </c>
      <c r="B58" s="2" t="s">
        <v>20</v>
      </c>
      <c r="C58" s="20">
        <v>987250</v>
      </c>
      <c r="D58" s="20"/>
      <c r="E58" s="21">
        <v>5690353</v>
      </c>
      <c r="F58" s="22">
        <v>38496000</v>
      </c>
      <c r="G58" s="20">
        <v>38496000</v>
      </c>
      <c r="H58" s="23">
        <v>38496000</v>
      </c>
      <c r="I58" s="24">
        <v>5690353</v>
      </c>
      <c r="J58" s="25">
        <v>6046000</v>
      </c>
      <c r="K58" s="20">
        <v>6361000</v>
      </c>
      <c r="L58" s="21">
        <v>6658000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45840940</v>
      </c>
      <c r="D63" s="66">
        <f t="shared" ref="D63:L63" si="4">+D43+D47+D53+D57+D62</f>
        <v>0</v>
      </c>
      <c r="E63" s="67">
        <f t="shared" si="4"/>
        <v>94211225</v>
      </c>
      <c r="F63" s="68">
        <f t="shared" si="4"/>
        <v>129399000</v>
      </c>
      <c r="G63" s="66">
        <f t="shared" si="4"/>
        <v>129399000</v>
      </c>
      <c r="H63" s="69">
        <f t="shared" si="4"/>
        <v>129399000</v>
      </c>
      <c r="I63" s="70">
        <f t="shared" si="4"/>
        <v>119970576</v>
      </c>
      <c r="J63" s="71">
        <f t="shared" si="4"/>
        <v>42449900</v>
      </c>
      <c r="K63" s="66">
        <f t="shared" si="4"/>
        <v>44460000</v>
      </c>
      <c r="L63" s="67">
        <f t="shared" si="4"/>
        <v>48111000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45836722</v>
      </c>
      <c r="D66" s="20"/>
      <c r="E66" s="34">
        <v>84439076</v>
      </c>
      <c r="F66" s="25">
        <v>97053000</v>
      </c>
      <c r="G66" s="20">
        <v>97053000</v>
      </c>
      <c r="H66" s="23">
        <v>97053000</v>
      </c>
      <c r="I66" s="21">
        <v>109718321</v>
      </c>
      <c r="J66" s="35">
        <v>42449900</v>
      </c>
      <c r="K66" s="20">
        <v>44460000</v>
      </c>
      <c r="L66" s="23">
        <v>48111000</v>
      </c>
    </row>
    <row r="67" spans="1:12" ht="13.5" x14ac:dyDescent="0.25">
      <c r="A67" s="3" t="s">
        <v>45</v>
      </c>
      <c r="B67" s="2" t="s">
        <v>20</v>
      </c>
      <c r="C67" s="20">
        <v>57</v>
      </c>
      <c r="D67" s="20"/>
      <c r="E67" s="21">
        <v>9682692</v>
      </c>
      <c r="F67" s="22"/>
      <c r="G67" s="20"/>
      <c r="H67" s="23"/>
      <c r="I67" s="24">
        <v>9682692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45836779</v>
      </c>
      <c r="D70" s="36">
        <f t="shared" ref="D70:L70" si="5">SUM(D66:D69)</f>
        <v>0</v>
      </c>
      <c r="E70" s="37">
        <f t="shared" si="5"/>
        <v>94121768</v>
      </c>
      <c r="F70" s="38">
        <f t="shared" si="5"/>
        <v>97053000</v>
      </c>
      <c r="G70" s="36">
        <f t="shared" si="5"/>
        <v>97053000</v>
      </c>
      <c r="H70" s="39">
        <f t="shared" si="5"/>
        <v>97053000</v>
      </c>
      <c r="I70" s="40">
        <f t="shared" si="5"/>
        <v>119401013</v>
      </c>
      <c r="J70" s="41">
        <f t="shared" si="5"/>
        <v>42449900</v>
      </c>
      <c r="K70" s="36">
        <f t="shared" si="5"/>
        <v>44460000</v>
      </c>
      <c r="L70" s="37">
        <f t="shared" si="5"/>
        <v>48111000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4161</v>
      </c>
      <c r="D73" s="20"/>
      <c r="E73" s="21">
        <v>89457</v>
      </c>
      <c r="F73" s="22">
        <v>32346000</v>
      </c>
      <c r="G73" s="20">
        <v>32346000</v>
      </c>
      <c r="H73" s="23">
        <v>32346000</v>
      </c>
      <c r="I73" s="24">
        <v>569563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45840940</v>
      </c>
      <c r="D74" s="66">
        <f t="shared" ref="D74:L74" si="6">SUM(D70:D73)</f>
        <v>0</v>
      </c>
      <c r="E74" s="67">
        <f t="shared" si="6"/>
        <v>94211225</v>
      </c>
      <c r="F74" s="68">
        <f t="shared" si="6"/>
        <v>129399000</v>
      </c>
      <c r="G74" s="66">
        <f t="shared" si="6"/>
        <v>129399000</v>
      </c>
      <c r="H74" s="69">
        <f t="shared" si="6"/>
        <v>129399000</v>
      </c>
      <c r="I74" s="70">
        <f t="shared" si="6"/>
        <v>119970576</v>
      </c>
      <c r="J74" s="71">
        <f t="shared" si="6"/>
        <v>42449900</v>
      </c>
      <c r="K74" s="66">
        <f t="shared" si="6"/>
        <v>44460000</v>
      </c>
      <c r="L74" s="67">
        <f t="shared" si="6"/>
        <v>48111000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-1025859</v>
      </c>
      <c r="D43" s="14">
        <f t="shared" ref="D43:L43" si="0">SUM(D44:D46)</f>
        <v>13999949</v>
      </c>
      <c r="E43" s="15">
        <f t="shared" si="0"/>
        <v>43095473</v>
      </c>
      <c r="F43" s="16">
        <f t="shared" si="0"/>
        <v>0</v>
      </c>
      <c r="G43" s="14">
        <f t="shared" si="0"/>
        <v>135996</v>
      </c>
      <c r="H43" s="17">
        <f>SUM(H44:H46)</f>
        <v>135996</v>
      </c>
      <c r="I43" s="18">
        <f t="shared" si="0"/>
        <v>2703649</v>
      </c>
      <c r="J43" s="19">
        <f t="shared" si="0"/>
        <v>16320000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61333</v>
      </c>
      <c r="F44" s="22"/>
      <c r="G44" s="20">
        <v>60000</v>
      </c>
      <c r="H44" s="23">
        <v>60000</v>
      </c>
      <c r="I44" s="24">
        <v>23734</v>
      </c>
      <c r="J44" s="25">
        <v>70000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-1025859</v>
      </c>
      <c r="D45" s="26">
        <v>13999949</v>
      </c>
      <c r="E45" s="27">
        <v>43034140</v>
      </c>
      <c r="F45" s="28"/>
      <c r="G45" s="26">
        <v>75996</v>
      </c>
      <c r="H45" s="29">
        <v>75996</v>
      </c>
      <c r="I45" s="30">
        <v>2679915</v>
      </c>
      <c r="J45" s="31">
        <v>16250000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136085</v>
      </c>
      <c r="D47" s="14">
        <f t="shared" ref="D47:L47" si="1">SUM(D48:D52)</f>
        <v>659595</v>
      </c>
      <c r="E47" s="18">
        <f t="shared" si="1"/>
        <v>278791</v>
      </c>
      <c r="F47" s="32">
        <f t="shared" si="1"/>
        <v>0</v>
      </c>
      <c r="G47" s="14">
        <f t="shared" si="1"/>
        <v>2499996</v>
      </c>
      <c r="H47" s="17">
        <f>SUM(H48:H52)</f>
        <v>2499996</v>
      </c>
      <c r="I47" s="33">
        <f t="shared" si="1"/>
        <v>10721</v>
      </c>
      <c r="J47" s="16">
        <f t="shared" si="1"/>
        <v>4590000</v>
      </c>
      <c r="K47" s="14">
        <f t="shared" si="1"/>
        <v>4668000</v>
      </c>
      <c r="L47" s="18">
        <f t="shared" si="1"/>
        <v>4829210</v>
      </c>
    </row>
    <row r="48" spans="1:12" ht="13.5" x14ac:dyDescent="0.25">
      <c r="A48" s="3" t="s">
        <v>25</v>
      </c>
      <c r="B48" s="2" t="s">
        <v>20</v>
      </c>
      <c r="C48" s="20">
        <v>136085</v>
      </c>
      <c r="D48" s="20">
        <v>659595</v>
      </c>
      <c r="E48" s="21">
        <v>90417</v>
      </c>
      <c r="F48" s="22"/>
      <c r="G48" s="20">
        <v>2499996</v>
      </c>
      <c r="H48" s="23">
        <v>2499996</v>
      </c>
      <c r="I48" s="24"/>
      <c r="J48" s="25">
        <v>3210000</v>
      </c>
      <c r="K48" s="20">
        <v>3368000</v>
      </c>
      <c r="L48" s="21">
        <v>3529210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188374</v>
      </c>
      <c r="F49" s="22"/>
      <c r="G49" s="20"/>
      <c r="H49" s="23"/>
      <c r="I49" s="24">
        <v>10721</v>
      </c>
      <c r="J49" s="25">
        <v>1300000</v>
      </c>
      <c r="K49" s="20">
        <v>1300000</v>
      </c>
      <c r="L49" s="21">
        <v>1300000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80000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12034793</v>
      </c>
      <c r="D53" s="14">
        <f t="shared" ref="D53:L53" si="2">SUM(D54:D56)</f>
        <v>-19262123</v>
      </c>
      <c r="E53" s="18">
        <f t="shared" si="2"/>
        <v>31235397</v>
      </c>
      <c r="F53" s="32">
        <f t="shared" si="2"/>
        <v>39700032</v>
      </c>
      <c r="G53" s="14">
        <f t="shared" si="2"/>
        <v>53540880</v>
      </c>
      <c r="H53" s="17">
        <f>SUM(H54:H56)</f>
        <v>53540880</v>
      </c>
      <c r="I53" s="33">
        <f t="shared" si="2"/>
        <v>18283688</v>
      </c>
      <c r="J53" s="16">
        <f t="shared" si="2"/>
        <v>47640000</v>
      </c>
      <c r="K53" s="14">
        <f t="shared" si="2"/>
        <v>46945360</v>
      </c>
      <c r="L53" s="18">
        <f t="shared" si="2"/>
        <v>50743497</v>
      </c>
    </row>
    <row r="54" spans="1:12" ht="13.5" x14ac:dyDescent="0.25">
      <c r="A54" s="3" t="s">
        <v>31</v>
      </c>
      <c r="B54" s="2" t="s">
        <v>20</v>
      </c>
      <c r="C54" s="20">
        <v>12034793</v>
      </c>
      <c r="D54" s="20">
        <v>-19262123</v>
      </c>
      <c r="E54" s="21">
        <v>31235397</v>
      </c>
      <c r="F54" s="22">
        <v>39700032</v>
      </c>
      <c r="G54" s="20">
        <v>39140892</v>
      </c>
      <c r="H54" s="23">
        <v>39140892</v>
      </c>
      <c r="I54" s="24">
        <v>15330510</v>
      </c>
      <c r="J54" s="25">
        <v>39570000</v>
      </c>
      <c r="K54" s="20">
        <v>45209000</v>
      </c>
      <c r="L54" s="21">
        <v>48929000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>
        <v>14399988</v>
      </c>
      <c r="H55" s="23">
        <v>14399988</v>
      </c>
      <c r="I55" s="24">
        <v>2953178</v>
      </c>
      <c r="J55" s="25">
        <v>8070000</v>
      </c>
      <c r="K55" s="20">
        <v>1736360</v>
      </c>
      <c r="L55" s="21">
        <v>1814497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15122230</v>
      </c>
      <c r="D57" s="14">
        <f t="shared" ref="D57:L57" si="3">SUM(D58:D61)</f>
        <v>4146516</v>
      </c>
      <c r="E57" s="18">
        <f t="shared" si="3"/>
        <v>6099986</v>
      </c>
      <c r="F57" s="32">
        <f t="shared" si="3"/>
        <v>0</v>
      </c>
      <c r="G57" s="14">
        <f t="shared" si="3"/>
        <v>2000004</v>
      </c>
      <c r="H57" s="17">
        <f>SUM(H58:H61)</f>
        <v>2000004</v>
      </c>
      <c r="I57" s="33">
        <f t="shared" si="3"/>
        <v>5511107</v>
      </c>
      <c r="J57" s="16">
        <f t="shared" si="3"/>
        <v>9163000</v>
      </c>
      <c r="K57" s="14">
        <f t="shared" si="3"/>
        <v>10230000</v>
      </c>
      <c r="L57" s="18">
        <f t="shared" si="3"/>
        <v>9720000</v>
      </c>
    </row>
    <row r="58" spans="1:12" ht="13.5" x14ac:dyDescent="0.25">
      <c r="A58" s="3" t="s">
        <v>35</v>
      </c>
      <c r="B58" s="2" t="s">
        <v>20</v>
      </c>
      <c r="C58" s="20">
        <v>15117963</v>
      </c>
      <c r="D58" s="20">
        <v>4146516</v>
      </c>
      <c r="E58" s="21">
        <v>6039986</v>
      </c>
      <c r="F58" s="22"/>
      <c r="G58" s="20"/>
      <c r="H58" s="23"/>
      <c r="I58" s="24">
        <v>1298215</v>
      </c>
      <c r="J58" s="25">
        <v>2213000</v>
      </c>
      <c r="K58" s="20">
        <v>5280000</v>
      </c>
      <c r="L58" s="21">
        <v>4770000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60000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4267</v>
      </c>
      <c r="D60" s="26"/>
      <c r="E60" s="27"/>
      <c r="F60" s="28"/>
      <c r="G60" s="26"/>
      <c r="H60" s="29"/>
      <c r="I60" s="30">
        <v>5006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2000004</v>
      </c>
      <c r="H61" s="23">
        <v>2000004</v>
      </c>
      <c r="I61" s="24">
        <v>4207886</v>
      </c>
      <c r="J61" s="25">
        <v>6950000</v>
      </c>
      <c r="K61" s="20">
        <v>4950000</v>
      </c>
      <c r="L61" s="21">
        <v>4950000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26267249</v>
      </c>
      <c r="D63" s="66">
        <f t="shared" ref="D63:L63" si="4">+D43+D47+D53+D57+D62</f>
        <v>-456063</v>
      </c>
      <c r="E63" s="67">
        <f t="shared" si="4"/>
        <v>80709647</v>
      </c>
      <c r="F63" s="68">
        <f t="shared" si="4"/>
        <v>39700032</v>
      </c>
      <c r="G63" s="66">
        <f t="shared" si="4"/>
        <v>58176876</v>
      </c>
      <c r="H63" s="69">
        <f t="shared" si="4"/>
        <v>58176876</v>
      </c>
      <c r="I63" s="70">
        <f t="shared" si="4"/>
        <v>26509165</v>
      </c>
      <c r="J63" s="71">
        <f t="shared" si="4"/>
        <v>77713000</v>
      </c>
      <c r="K63" s="66">
        <f t="shared" si="4"/>
        <v>61843360</v>
      </c>
      <c r="L63" s="67">
        <f t="shared" si="4"/>
        <v>65292707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9839141</v>
      </c>
      <c r="D66" s="20">
        <v>-19262123</v>
      </c>
      <c r="E66" s="34">
        <v>31235397</v>
      </c>
      <c r="F66" s="25">
        <v>39700032</v>
      </c>
      <c r="G66" s="20">
        <v>39140892</v>
      </c>
      <c r="H66" s="23">
        <v>39140892</v>
      </c>
      <c r="I66" s="21">
        <v>16224625</v>
      </c>
      <c r="J66" s="35">
        <v>43783000</v>
      </c>
      <c r="K66" s="20">
        <v>50489000</v>
      </c>
      <c r="L66" s="23">
        <v>53699000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9839141</v>
      </c>
      <c r="D70" s="36">
        <f t="shared" ref="D70:L70" si="5">SUM(D66:D69)</f>
        <v>-19262123</v>
      </c>
      <c r="E70" s="37">
        <f t="shared" si="5"/>
        <v>31235397</v>
      </c>
      <c r="F70" s="38">
        <f t="shared" si="5"/>
        <v>39700032</v>
      </c>
      <c r="G70" s="36">
        <f t="shared" si="5"/>
        <v>39140892</v>
      </c>
      <c r="H70" s="39">
        <f t="shared" si="5"/>
        <v>39140892</v>
      </c>
      <c r="I70" s="40">
        <f t="shared" si="5"/>
        <v>16224625</v>
      </c>
      <c r="J70" s="41">
        <f t="shared" si="5"/>
        <v>43783000</v>
      </c>
      <c r="K70" s="36">
        <f t="shared" si="5"/>
        <v>50489000</v>
      </c>
      <c r="L70" s="37">
        <f t="shared" si="5"/>
        <v>53699000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188374</v>
      </c>
      <c r="F73" s="22"/>
      <c r="G73" s="20">
        <v>6635988</v>
      </c>
      <c r="H73" s="23">
        <v>6635988</v>
      </c>
      <c r="I73" s="24">
        <v>7313085</v>
      </c>
      <c r="J73" s="25">
        <v>33930000</v>
      </c>
      <c r="K73" s="20">
        <v>11354360</v>
      </c>
      <c r="L73" s="21">
        <v>11593707</v>
      </c>
    </row>
    <row r="74" spans="1:12" ht="13.5" x14ac:dyDescent="0.25">
      <c r="A74" s="4" t="s">
        <v>53</v>
      </c>
      <c r="B74" s="5" t="s">
        <v>54</v>
      </c>
      <c r="C74" s="66">
        <f>SUM(C70:C73)</f>
        <v>9839141</v>
      </c>
      <c r="D74" s="66">
        <f t="shared" ref="D74:L74" si="6">SUM(D70:D73)</f>
        <v>-19262123</v>
      </c>
      <c r="E74" s="67">
        <f t="shared" si="6"/>
        <v>31423771</v>
      </c>
      <c r="F74" s="68">
        <f t="shared" si="6"/>
        <v>39700032</v>
      </c>
      <c r="G74" s="66">
        <f t="shared" si="6"/>
        <v>45776880</v>
      </c>
      <c r="H74" s="69">
        <f t="shared" si="6"/>
        <v>45776880</v>
      </c>
      <c r="I74" s="70">
        <f t="shared" si="6"/>
        <v>23537710</v>
      </c>
      <c r="J74" s="71">
        <f t="shared" si="6"/>
        <v>77713000</v>
      </c>
      <c r="K74" s="66">
        <f t="shared" si="6"/>
        <v>61843360</v>
      </c>
      <c r="L74" s="67">
        <f t="shared" si="6"/>
        <v>65292707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9696566751</v>
      </c>
      <c r="D43" s="14">
        <f t="shared" ref="D43:L43" si="0">SUM(D44:D46)</f>
        <v>9902816378</v>
      </c>
      <c r="E43" s="15">
        <f t="shared" si="0"/>
        <v>9964853392</v>
      </c>
      <c r="F43" s="16">
        <f t="shared" si="0"/>
        <v>15500000</v>
      </c>
      <c r="G43" s="14">
        <f t="shared" si="0"/>
        <v>7539351</v>
      </c>
      <c r="H43" s="17">
        <f>SUM(H44:H46)</f>
        <v>7539351</v>
      </c>
      <c r="I43" s="18">
        <f t="shared" si="0"/>
        <v>2904278</v>
      </c>
      <c r="J43" s="19">
        <f t="shared" si="0"/>
        <v>4100000</v>
      </c>
      <c r="K43" s="14">
        <f t="shared" si="0"/>
        <v>3202900</v>
      </c>
      <c r="L43" s="17">
        <f t="shared" si="0"/>
        <v>3310842</v>
      </c>
    </row>
    <row r="44" spans="1:12" ht="13.5" x14ac:dyDescent="0.25">
      <c r="A44" s="3" t="s">
        <v>21</v>
      </c>
      <c r="B44" s="2" t="s">
        <v>20</v>
      </c>
      <c r="C44" s="20">
        <v>9523548798</v>
      </c>
      <c r="D44" s="20">
        <v>9717758120</v>
      </c>
      <c r="E44" s="21">
        <v>9788141506</v>
      </c>
      <c r="F44" s="22"/>
      <c r="G44" s="20">
        <v>200000</v>
      </c>
      <c r="H44" s="23">
        <v>200000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172833532</v>
      </c>
      <c r="D45" s="26">
        <v>184873837</v>
      </c>
      <c r="E45" s="27">
        <v>176954430</v>
      </c>
      <c r="F45" s="28">
        <v>15500000</v>
      </c>
      <c r="G45" s="26">
        <v>7339351</v>
      </c>
      <c r="H45" s="29">
        <v>7339351</v>
      </c>
      <c r="I45" s="30">
        <v>2904278</v>
      </c>
      <c r="J45" s="31">
        <v>4100000</v>
      </c>
      <c r="K45" s="26">
        <v>3202900</v>
      </c>
      <c r="L45" s="27">
        <v>3310842</v>
      </c>
    </row>
    <row r="46" spans="1:12" ht="13.5" x14ac:dyDescent="0.25">
      <c r="A46" s="3" t="s">
        <v>23</v>
      </c>
      <c r="B46" s="2" t="s">
        <v>20</v>
      </c>
      <c r="C46" s="20">
        <v>184421</v>
      </c>
      <c r="D46" s="20">
        <v>184421</v>
      </c>
      <c r="E46" s="21">
        <v>-242544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14272952</v>
      </c>
      <c r="D47" s="14">
        <f t="shared" ref="D47:L47" si="1">SUM(D48:D52)</f>
        <v>33656412</v>
      </c>
      <c r="E47" s="18">
        <f t="shared" si="1"/>
        <v>36550889</v>
      </c>
      <c r="F47" s="32">
        <f t="shared" si="1"/>
        <v>19236900</v>
      </c>
      <c r="G47" s="14">
        <f t="shared" si="1"/>
        <v>18817798</v>
      </c>
      <c r="H47" s="17">
        <f>SUM(H48:H52)</f>
        <v>18817798</v>
      </c>
      <c r="I47" s="33">
        <f t="shared" si="1"/>
        <v>22079814</v>
      </c>
      <c r="J47" s="16">
        <f t="shared" si="1"/>
        <v>50500000</v>
      </c>
      <c r="K47" s="14">
        <f t="shared" si="1"/>
        <v>77247054</v>
      </c>
      <c r="L47" s="18">
        <f t="shared" si="1"/>
        <v>77247054</v>
      </c>
    </row>
    <row r="48" spans="1:12" ht="13.5" x14ac:dyDescent="0.25">
      <c r="A48" s="3" t="s">
        <v>25</v>
      </c>
      <c r="B48" s="2" t="s">
        <v>20</v>
      </c>
      <c r="C48" s="20">
        <v>1195899</v>
      </c>
      <c r="D48" s="20">
        <v>1681986</v>
      </c>
      <c r="E48" s="21">
        <v>5361780</v>
      </c>
      <c r="F48" s="22">
        <v>19236900</v>
      </c>
      <c r="G48" s="20">
        <v>18817798</v>
      </c>
      <c r="H48" s="23">
        <v>18817798</v>
      </c>
      <c r="I48" s="24">
        <v>22079814</v>
      </c>
      <c r="J48" s="25">
        <v>1000000</v>
      </c>
      <c r="K48" s="20">
        <v>1000000</v>
      </c>
      <c r="L48" s="21">
        <v>1000000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13077053</v>
      </c>
      <c r="D50" s="20">
        <v>31974426</v>
      </c>
      <c r="E50" s="21">
        <v>31055509</v>
      </c>
      <c r="F50" s="22"/>
      <c r="G50" s="20"/>
      <c r="H50" s="23"/>
      <c r="I50" s="24"/>
      <c r="J50" s="25">
        <v>49500000</v>
      </c>
      <c r="K50" s="20">
        <v>76247054</v>
      </c>
      <c r="L50" s="21">
        <v>76247054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133600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384367866</v>
      </c>
      <c r="D53" s="14">
        <f t="shared" ref="D53:L53" si="2">SUM(D54:D56)</f>
        <v>314031009</v>
      </c>
      <c r="E53" s="18">
        <f t="shared" si="2"/>
        <v>314323119</v>
      </c>
      <c r="F53" s="32">
        <f t="shared" si="2"/>
        <v>0</v>
      </c>
      <c r="G53" s="14">
        <f t="shared" si="2"/>
        <v>11000000</v>
      </c>
      <c r="H53" s="17">
        <f>SUM(H54:H56)</f>
        <v>11000000</v>
      </c>
      <c r="I53" s="33">
        <f t="shared" si="2"/>
        <v>0</v>
      </c>
      <c r="J53" s="16">
        <f t="shared" si="2"/>
        <v>790000</v>
      </c>
      <c r="K53" s="14">
        <f t="shared" si="2"/>
        <v>893000</v>
      </c>
      <c r="L53" s="18">
        <f t="shared" si="2"/>
        <v>600000</v>
      </c>
    </row>
    <row r="54" spans="1:12" ht="13.5" x14ac:dyDescent="0.25">
      <c r="A54" s="3" t="s">
        <v>31</v>
      </c>
      <c r="B54" s="2" t="s">
        <v>20</v>
      </c>
      <c r="C54" s="20">
        <v>356646004</v>
      </c>
      <c r="D54" s="20">
        <v>286309147</v>
      </c>
      <c r="E54" s="21">
        <v>286601257</v>
      </c>
      <c r="F54" s="22"/>
      <c r="G54" s="20">
        <v>11000000</v>
      </c>
      <c r="H54" s="23">
        <v>11000000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27721862</v>
      </c>
      <c r="D55" s="20">
        <v>27721862</v>
      </c>
      <c r="E55" s="21">
        <v>27721862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790000</v>
      </c>
      <c r="K56" s="20">
        <v>893000</v>
      </c>
      <c r="L56" s="21">
        <v>600000</v>
      </c>
    </row>
    <row r="57" spans="1:12" ht="13.5" x14ac:dyDescent="0.25">
      <c r="A57" s="1" t="s">
        <v>34</v>
      </c>
      <c r="B57" s="2" t="s">
        <v>20</v>
      </c>
      <c r="C57" s="14">
        <f>SUM(C58:C61)</f>
        <v>591762506</v>
      </c>
      <c r="D57" s="14">
        <f t="shared" ref="D57:L57" si="3">SUM(D58:D61)</f>
        <v>776427006</v>
      </c>
      <c r="E57" s="18">
        <f t="shared" si="3"/>
        <v>835107428</v>
      </c>
      <c r="F57" s="32">
        <f t="shared" si="3"/>
        <v>356607000</v>
      </c>
      <c r="G57" s="14">
        <f t="shared" si="3"/>
        <v>470911000</v>
      </c>
      <c r="H57" s="17">
        <f>SUM(H58:H61)</f>
        <v>470911000</v>
      </c>
      <c r="I57" s="33">
        <f t="shared" si="3"/>
        <v>346304621</v>
      </c>
      <c r="J57" s="16">
        <f t="shared" si="3"/>
        <v>347200000</v>
      </c>
      <c r="K57" s="14">
        <f t="shared" si="3"/>
        <v>349559000</v>
      </c>
      <c r="L57" s="18">
        <f t="shared" si="3"/>
        <v>382745000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451541139</v>
      </c>
      <c r="D59" s="20">
        <v>539587785</v>
      </c>
      <c r="E59" s="21">
        <v>555609346</v>
      </c>
      <c r="F59" s="22">
        <v>296607000</v>
      </c>
      <c r="G59" s="20">
        <v>283746692</v>
      </c>
      <c r="H59" s="23">
        <v>283746692</v>
      </c>
      <c r="I59" s="24">
        <v>231049195</v>
      </c>
      <c r="J59" s="25">
        <v>286200000</v>
      </c>
      <c r="K59" s="20">
        <v>293741073</v>
      </c>
      <c r="L59" s="21">
        <v>347910322</v>
      </c>
    </row>
    <row r="60" spans="1:12" ht="13.5" x14ac:dyDescent="0.25">
      <c r="A60" s="3" t="s">
        <v>37</v>
      </c>
      <c r="B60" s="2" t="s">
        <v>20</v>
      </c>
      <c r="C60" s="26">
        <v>140221367</v>
      </c>
      <c r="D60" s="26">
        <v>236839221</v>
      </c>
      <c r="E60" s="27">
        <v>279498082</v>
      </c>
      <c r="F60" s="28">
        <v>60000000</v>
      </c>
      <c r="G60" s="26">
        <v>187164308</v>
      </c>
      <c r="H60" s="29">
        <v>187164308</v>
      </c>
      <c r="I60" s="30">
        <v>115255426</v>
      </c>
      <c r="J60" s="31">
        <v>61000000</v>
      </c>
      <c r="K60" s="26">
        <v>55817927</v>
      </c>
      <c r="L60" s="27">
        <v>34834678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10686970075</v>
      </c>
      <c r="D63" s="66">
        <f t="shared" ref="D63:L63" si="4">+D43+D47+D53+D57+D62</f>
        <v>11026930805</v>
      </c>
      <c r="E63" s="67">
        <f t="shared" si="4"/>
        <v>11150834828</v>
      </c>
      <c r="F63" s="68">
        <f t="shared" si="4"/>
        <v>391343900</v>
      </c>
      <c r="G63" s="66">
        <f t="shared" si="4"/>
        <v>508268149</v>
      </c>
      <c r="H63" s="69">
        <f t="shared" si="4"/>
        <v>508268149</v>
      </c>
      <c r="I63" s="70">
        <f t="shared" si="4"/>
        <v>371288713</v>
      </c>
      <c r="J63" s="71">
        <f t="shared" si="4"/>
        <v>402590000</v>
      </c>
      <c r="K63" s="66">
        <f t="shared" si="4"/>
        <v>430901954</v>
      </c>
      <c r="L63" s="67">
        <f t="shared" si="4"/>
        <v>463902896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522408415</v>
      </c>
      <c r="D66" s="20">
        <v>695998995</v>
      </c>
      <c r="E66" s="34">
        <v>755158125</v>
      </c>
      <c r="F66" s="25">
        <v>350107000</v>
      </c>
      <c r="G66" s="20">
        <v>326600351</v>
      </c>
      <c r="H66" s="23">
        <v>326600351</v>
      </c>
      <c r="I66" s="21">
        <v>188638770</v>
      </c>
      <c r="J66" s="35">
        <v>331700000</v>
      </c>
      <c r="K66" s="20">
        <v>349559000</v>
      </c>
      <c r="L66" s="23">
        <v>382745000</v>
      </c>
    </row>
    <row r="67" spans="1:12" ht="13.5" x14ac:dyDescent="0.25">
      <c r="A67" s="3" t="s">
        <v>45</v>
      </c>
      <c r="B67" s="2" t="s">
        <v>20</v>
      </c>
      <c r="C67" s="20">
        <v>990000</v>
      </c>
      <c r="D67" s="20">
        <v>990000</v>
      </c>
      <c r="E67" s="21">
        <v>990000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933380</v>
      </c>
      <c r="D69" s="20">
        <v>933380</v>
      </c>
      <c r="E69" s="21">
        <v>933380</v>
      </c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524331795</v>
      </c>
      <c r="D70" s="36">
        <f t="shared" ref="D70:L70" si="5">SUM(D66:D69)</f>
        <v>697922375</v>
      </c>
      <c r="E70" s="37">
        <f t="shared" si="5"/>
        <v>757081505</v>
      </c>
      <c r="F70" s="38">
        <f t="shared" si="5"/>
        <v>350107000</v>
      </c>
      <c r="G70" s="36">
        <f t="shared" si="5"/>
        <v>326600351</v>
      </c>
      <c r="H70" s="39">
        <f t="shared" si="5"/>
        <v>326600351</v>
      </c>
      <c r="I70" s="40">
        <f t="shared" si="5"/>
        <v>188638770</v>
      </c>
      <c r="J70" s="41">
        <f t="shared" si="5"/>
        <v>331700000</v>
      </c>
      <c r="K70" s="36">
        <f t="shared" si="5"/>
        <v>349559000</v>
      </c>
      <c r="L70" s="37">
        <f t="shared" si="5"/>
        <v>382745000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10162638280</v>
      </c>
      <c r="D73" s="20">
        <v>10329008430</v>
      </c>
      <c r="E73" s="21">
        <v>10393753323</v>
      </c>
      <c r="F73" s="22">
        <v>41236900</v>
      </c>
      <c r="G73" s="20">
        <v>181667798</v>
      </c>
      <c r="H73" s="23">
        <v>181667798</v>
      </c>
      <c r="I73" s="24">
        <v>182649943</v>
      </c>
      <c r="J73" s="25">
        <v>70890000</v>
      </c>
      <c r="K73" s="20">
        <v>81342954</v>
      </c>
      <c r="L73" s="21">
        <v>81157896</v>
      </c>
    </row>
    <row r="74" spans="1:12" ht="13.5" x14ac:dyDescent="0.25">
      <c r="A74" s="4" t="s">
        <v>53</v>
      </c>
      <c r="B74" s="5" t="s">
        <v>54</v>
      </c>
      <c r="C74" s="66">
        <f>SUM(C70:C73)</f>
        <v>10686970075</v>
      </c>
      <c r="D74" s="66">
        <f t="shared" ref="D74:L74" si="6">SUM(D70:D73)</f>
        <v>11026930805</v>
      </c>
      <c r="E74" s="67">
        <f t="shared" si="6"/>
        <v>11150834828</v>
      </c>
      <c r="F74" s="68">
        <f t="shared" si="6"/>
        <v>391343900</v>
      </c>
      <c r="G74" s="66">
        <f t="shared" si="6"/>
        <v>508268149</v>
      </c>
      <c r="H74" s="69">
        <f t="shared" si="6"/>
        <v>508268149</v>
      </c>
      <c r="I74" s="70">
        <f t="shared" si="6"/>
        <v>371288713</v>
      </c>
      <c r="J74" s="71">
        <f t="shared" si="6"/>
        <v>402590000</v>
      </c>
      <c r="K74" s="66">
        <f t="shared" si="6"/>
        <v>430901954</v>
      </c>
      <c r="L74" s="67">
        <f t="shared" si="6"/>
        <v>463902896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1654587</v>
      </c>
      <c r="E43" s="15">
        <f t="shared" si="0"/>
        <v>21936788</v>
      </c>
      <c r="F43" s="16">
        <f t="shared" si="0"/>
        <v>2000000</v>
      </c>
      <c r="G43" s="14">
        <f t="shared" si="0"/>
        <v>2000000</v>
      </c>
      <c r="H43" s="17">
        <f>SUM(H44:H46)</f>
        <v>2000000</v>
      </c>
      <c r="I43" s="18">
        <f t="shared" si="0"/>
        <v>71169</v>
      </c>
      <c r="J43" s="19">
        <f t="shared" si="0"/>
        <v>4840000</v>
      </c>
      <c r="K43" s="14">
        <f t="shared" si="0"/>
        <v>1950000</v>
      </c>
      <c r="L43" s="17">
        <f t="shared" si="0"/>
        <v>410000</v>
      </c>
    </row>
    <row r="44" spans="1:12" ht="13.5" x14ac:dyDescent="0.25">
      <c r="A44" s="3" t="s">
        <v>21</v>
      </c>
      <c r="B44" s="2" t="s">
        <v>20</v>
      </c>
      <c r="C44" s="20"/>
      <c r="D44" s="20">
        <v>14200</v>
      </c>
      <c r="E44" s="21">
        <v>18179787</v>
      </c>
      <c r="F44" s="22"/>
      <c r="G44" s="20"/>
      <c r="H44" s="23"/>
      <c r="I44" s="24"/>
      <c r="J44" s="25">
        <v>100000</v>
      </c>
      <c r="K44" s="20">
        <v>50000</v>
      </c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1640387</v>
      </c>
      <c r="E45" s="27">
        <v>3757001</v>
      </c>
      <c r="F45" s="28">
        <v>2000000</v>
      </c>
      <c r="G45" s="26">
        <v>2000000</v>
      </c>
      <c r="H45" s="29">
        <v>2000000</v>
      </c>
      <c r="I45" s="30">
        <v>71169</v>
      </c>
      <c r="J45" s="31">
        <v>4740000</v>
      </c>
      <c r="K45" s="26">
        <v>1900000</v>
      </c>
      <c r="L45" s="27">
        <v>410000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1021386</v>
      </c>
      <c r="D47" s="14">
        <f t="shared" ref="D47:L47" si="1">SUM(D48:D52)</f>
        <v>16865115</v>
      </c>
      <c r="E47" s="18">
        <f t="shared" si="1"/>
        <v>0</v>
      </c>
      <c r="F47" s="32">
        <f t="shared" si="1"/>
        <v>0</v>
      </c>
      <c r="G47" s="14">
        <f t="shared" si="1"/>
        <v>2655000</v>
      </c>
      <c r="H47" s="17">
        <f>SUM(H48:H52)</f>
        <v>2655000</v>
      </c>
      <c r="I47" s="33">
        <f t="shared" si="1"/>
        <v>1829877</v>
      </c>
      <c r="J47" s="16">
        <f t="shared" si="1"/>
        <v>100000</v>
      </c>
      <c r="K47" s="14">
        <f t="shared" si="1"/>
        <v>170000</v>
      </c>
      <c r="L47" s="18">
        <f t="shared" si="1"/>
        <v>110000</v>
      </c>
    </row>
    <row r="48" spans="1:12" ht="13.5" x14ac:dyDescent="0.25">
      <c r="A48" s="3" t="s">
        <v>25</v>
      </c>
      <c r="B48" s="2" t="s">
        <v>20</v>
      </c>
      <c r="C48" s="20">
        <v>259275</v>
      </c>
      <c r="D48" s="20">
        <v>9274046</v>
      </c>
      <c r="E48" s="21"/>
      <c r="F48" s="22"/>
      <c r="G48" s="20">
        <v>155000</v>
      </c>
      <c r="H48" s="23">
        <v>155000</v>
      </c>
      <c r="I48" s="24">
        <v>116041</v>
      </c>
      <c r="J48" s="25">
        <v>100000</v>
      </c>
      <c r="K48" s="20">
        <v>100000</v>
      </c>
      <c r="L48" s="21">
        <v>100000</v>
      </c>
    </row>
    <row r="49" spans="1:12" ht="13.5" x14ac:dyDescent="0.25">
      <c r="A49" s="3" t="s">
        <v>26</v>
      </c>
      <c r="B49" s="2" t="s">
        <v>20</v>
      </c>
      <c r="C49" s="20">
        <v>762111</v>
      </c>
      <c r="D49" s="20">
        <v>7591069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>
        <v>2500000</v>
      </c>
      <c r="H50" s="23">
        <v>2500000</v>
      </c>
      <c r="I50" s="24">
        <v>1713836</v>
      </c>
      <c r="J50" s="25"/>
      <c r="K50" s="20">
        <v>70000</v>
      </c>
      <c r="L50" s="21">
        <v>10000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552509</v>
      </c>
      <c r="D53" s="14">
        <f t="shared" ref="D53:L53" si="2">SUM(D54:D56)</f>
        <v>7674755</v>
      </c>
      <c r="E53" s="18">
        <f t="shared" si="2"/>
        <v>34030069</v>
      </c>
      <c r="F53" s="32">
        <f t="shared" si="2"/>
        <v>20881403</v>
      </c>
      <c r="G53" s="14">
        <f t="shared" si="2"/>
        <v>62675963</v>
      </c>
      <c r="H53" s="17">
        <f>SUM(H54:H56)</f>
        <v>62675963</v>
      </c>
      <c r="I53" s="33">
        <f t="shared" si="2"/>
        <v>37029238</v>
      </c>
      <c r="J53" s="16">
        <f t="shared" si="2"/>
        <v>30602045</v>
      </c>
      <c r="K53" s="14">
        <f t="shared" si="2"/>
        <v>19052850</v>
      </c>
      <c r="L53" s="18">
        <f t="shared" si="2"/>
        <v>20371450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53280835</v>
      </c>
      <c r="F54" s="22">
        <v>20396000</v>
      </c>
      <c r="G54" s="20">
        <v>58611710</v>
      </c>
      <c r="H54" s="23">
        <v>58611710</v>
      </c>
      <c r="I54" s="24">
        <v>36679238</v>
      </c>
      <c r="J54" s="25">
        <v>27052045</v>
      </c>
      <c r="K54" s="20">
        <v>19002850</v>
      </c>
      <c r="L54" s="21">
        <v>20321450</v>
      </c>
    </row>
    <row r="55" spans="1:12" ht="13.5" x14ac:dyDescent="0.25">
      <c r="A55" s="3" t="s">
        <v>32</v>
      </c>
      <c r="B55" s="2" t="s">
        <v>20</v>
      </c>
      <c r="C55" s="20">
        <v>552509</v>
      </c>
      <c r="D55" s="20">
        <v>7674755</v>
      </c>
      <c r="E55" s="21">
        <v>-19250766</v>
      </c>
      <c r="F55" s="22">
        <v>485403</v>
      </c>
      <c r="G55" s="20">
        <v>4064253</v>
      </c>
      <c r="H55" s="23">
        <v>4064253</v>
      </c>
      <c r="I55" s="24">
        <v>350000</v>
      </c>
      <c r="J55" s="25">
        <v>3550000</v>
      </c>
      <c r="K55" s="20">
        <v>50000</v>
      </c>
      <c r="L55" s="21">
        <v>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-62802270</v>
      </c>
      <c r="D57" s="14">
        <f t="shared" ref="D57:L57" si="3">SUM(D58:D61)</f>
        <v>7048026</v>
      </c>
      <c r="E57" s="18">
        <f t="shared" si="3"/>
        <v>5427311</v>
      </c>
      <c r="F57" s="32">
        <f t="shared" si="3"/>
        <v>4625000</v>
      </c>
      <c r="G57" s="14">
        <f t="shared" si="3"/>
        <v>8085000</v>
      </c>
      <c r="H57" s="17">
        <f>SUM(H58:H61)</f>
        <v>8085000</v>
      </c>
      <c r="I57" s="33">
        <f t="shared" si="3"/>
        <v>9110277</v>
      </c>
      <c r="J57" s="16">
        <f t="shared" si="3"/>
        <v>28591000</v>
      </c>
      <c r="K57" s="14">
        <f t="shared" si="3"/>
        <v>14100000</v>
      </c>
      <c r="L57" s="18">
        <f t="shared" si="3"/>
        <v>12000000</v>
      </c>
    </row>
    <row r="58" spans="1:12" ht="13.5" x14ac:dyDescent="0.25">
      <c r="A58" s="3" t="s">
        <v>35</v>
      </c>
      <c r="B58" s="2" t="s">
        <v>20</v>
      </c>
      <c r="C58" s="20">
        <v>7300004</v>
      </c>
      <c r="D58" s="20">
        <v>7048026</v>
      </c>
      <c r="E58" s="21">
        <v>5427311</v>
      </c>
      <c r="F58" s="22">
        <v>4625000</v>
      </c>
      <c r="G58" s="20">
        <v>8025000</v>
      </c>
      <c r="H58" s="23">
        <v>8025000</v>
      </c>
      <c r="I58" s="24">
        <v>9110277</v>
      </c>
      <c r="J58" s="25">
        <v>28491000</v>
      </c>
      <c r="K58" s="20">
        <v>14050000</v>
      </c>
      <c r="L58" s="21">
        <v>12000000</v>
      </c>
    </row>
    <row r="59" spans="1:12" ht="13.5" x14ac:dyDescent="0.25">
      <c r="A59" s="3" t="s">
        <v>36</v>
      </c>
      <c r="B59" s="2" t="s">
        <v>20</v>
      </c>
      <c r="C59" s="20">
        <v>3806328</v>
      </c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2154608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-76063210</v>
      </c>
      <c r="D61" s="20"/>
      <c r="E61" s="21"/>
      <c r="F61" s="22"/>
      <c r="G61" s="20">
        <v>60000</v>
      </c>
      <c r="H61" s="23">
        <v>60000</v>
      </c>
      <c r="I61" s="24"/>
      <c r="J61" s="25">
        <v>100000</v>
      </c>
      <c r="K61" s="20">
        <v>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-61228375</v>
      </c>
      <c r="D63" s="66">
        <f t="shared" ref="D63:L63" si="4">+D43+D47+D53+D57+D62</f>
        <v>33242483</v>
      </c>
      <c r="E63" s="67">
        <f t="shared" si="4"/>
        <v>61394168</v>
      </c>
      <c r="F63" s="68">
        <f t="shared" si="4"/>
        <v>27506403</v>
      </c>
      <c r="G63" s="66">
        <f t="shared" si="4"/>
        <v>75415963</v>
      </c>
      <c r="H63" s="69">
        <f t="shared" si="4"/>
        <v>75415963</v>
      </c>
      <c r="I63" s="70">
        <f t="shared" si="4"/>
        <v>48040561</v>
      </c>
      <c r="J63" s="71">
        <f t="shared" si="4"/>
        <v>64133045</v>
      </c>
      <c r="K63" s="66">
        <f t="shared" si="4"/>
        <v>35272850</v>
      </c>
      <c r="L63" s="67">
        <f t="shared" si="4"/>
        <v>32891450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-61648703</v>
      </c>
      <c r="D66" s="20">
        <v>29049344</v>
      </c>
      <c r="E66" s="34">
        <v>38697113</v>
      </c>
      <c r="F66" s="25">
        <v>25506403</v>
      </c>
      <c r="G66" s="20">
        <v>48792804</v>
      </c>
      <c r="H66" s="23">
        <v>48792804</v>
      </c>
      <c r="I66" s="21">
        <v>34248677</v>
      </c>
      <c r="J66" s="35">
        <v>53525045</v>
      </c>
      <c r="K66" s="20">
        <v>32202850</v>
      </c>
      <c r="L66" s="23">
        <v>32321450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2500000</v>
      </c>
      <c r="H67" s="23">
        <v>2500000</v>
      </c>
      <c r="I67" s="24">
        <v>1713836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-61648703</v>
      </c>
      <c r="D70" s="36">
        <f t="shared" ref="D70:L70" si="5">SUM(D66:D69)</f>
        <v>29049344</v>
      </c>
      <c r="E70" s="37">
        <f t="shared" si="5"/>
        <v>38697113</v>
      </c>
      <c r="F70" s="38">
        <f t="shared" si="5"/>
        <v>25506403</v>
      </c>
      <c r="G70" s="36">
        <f t="shared" si="5"/>
        <v>51292804</v>
      </c>
      <c r="H70" s="39">
        <f t="shared" si="5"/>
        <v>51292804</v>
      </c>
      <c r="I70" s="40">
        <f t="shared" si="5"/>
        <v>35962513</v>
      </c>
      <c r="J70" s="41">
        <f t="shared" si="5"/>
        <v>53525045</v>
      </c>
      <c r="K70" s="36">
        <f t="shared" si="5"/>
        <v>32202850</v>
      </c>
      <c r="L70" s="37">
        <f t="shared" si="5"/>
        <v>32321450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420328</v>
      </c>
      <c r="D73" s="20">
        <v>2552752</v>
      </c>
      <c r="E73" s="21">
        <v>22697055</v>
      </c>
      <c r="F73" s="22">
        <v>2000000</v>
      </c>
      <c r="G73" s="20">
        <v>24123159</v>
      </c>
      <c r="H73" s="23">
        <v>24123159</v>
      </c>
      <c r="I73" s="24">
        <v>8806646</v>
      </c>
      <c r="J73" s="25">
        <v>10608000</v>
      </c>
      <c r="K73" s="20">
        <v>3070000</v>
      </c>
      <c r="L73" s="21">
        <v>570000</v>
      </c>
    </row>
    <row r="74" spans="1:12" ht="13.5" x14ac:dyDescent="0.25">
      <c r="A74" s="4" t="s">
        <v>53</v>
      </c>
      <c r="B74" s="5" t="s">
        <v>54</v>
      </c>
      <c r="C74" s="66">
        <f>SUM(C70:C73)</f>
        <v>-61228375</v>
      </c>
      <c r="D74" s="66">
        <f t="shared" ref="D74:L74" si="6">SUM(D70:D73)</f>
        <v>31602096</v>
      </c>
      <c r="E74" s="67">
        <f t="shared" si="6"/>
        <v>61394168</v>
      </c>
      <c r="F74" s="68">
        <f t="shared" si="6"/>
        <v>27506403</v>
      </c>
      <c r="G74" s="66">
        <f t="shared" si="6"/>
        <v>75415963</v>
      </c>
      <c r="H74" s="69">
        <f t="shared" si="6"/>
        <v>75415963</v>
      </c>
      <c r="I74" s="70">
        <f t="shared" si="6"/>
        <v>44769159</v>
      </c>
      <c r="J74" s="71">
        <f t="shared" si="6"/>
        <v>64133045</v>
      </c>
      <c r="K74" s="66">
        <f t="shared" si="6"/>
        <v>35272850</v>
      </c>
      <c r="L74" s="67">
        <f t="shared" si="6"/>
        <v>32891450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10374973</v>
      </c>
      <c r="D43" s="14">
        <f t="shared" ref="D43:L43" si="0">SUM(D44:D46)</f>
        <v>-18397990</v>
      </c>
      <c r="E43" s="15">
        <f t="shared" si="0"/>
        <v>429943</v>
      </c>
      <c r="F43" s="16">
        <f t="shared" si="0"/>
        <v>4000000</v>
      </c>
      <c r="G43" s="14">
        <f t="shared" si="0"/>
        <v>4850000</v>
      </c>
      <c r="H43" s="17">
        <f>SUM(H44:H46)</f>
        <v>4850000</v>
      </c>
      <c r="I43" s="18">
        <f t="shared" si="0"/>
        <v>1969445</v>
      </c>
      <c r="J43" s="19">
        <f t="shared" si="0"/>
        <v>5475640</v>
      </c>
      <c r="K43" s="14">
        <f t="shared" si="0"/>
        <v>2589519</v>
      </c>
      <c r="L43" s="17">
        <f t="shared" si="0"/>
        <v>2706048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10374973</v>
      </c>
      <c r="D45" s="26">
        <v>-18397990</v>
      </c>
      <c r="E45" s="27">
        <v>429943</v>
      </c>
      <c r="F45" s="28">
        <v>4000000</v>
      </c>
      <c r="G45" s="26">
        <v>4850000</v>
      </c>
      <c r="H45" s="29">
        <v>4850000</v>
      </c>
      <c r="I45" s="30">
        <v>1969445</v>
      </c>
      <c r="J45" s="31">
        <v>5475640</v>
      </c>
      <c r="K45" s="26">
        <v>2589519</v>
      </c>
      <c r="L45" s="27">
        <v>2706048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80000</v>
      </c>
      <c r="H47" s="17">
        <f>SUM(H48:H52)</f>
        <v>80000</v>
      </c>
      <c r="I47" s="33">
        <f t="shared" si="1"/>
        <v>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>
        <v>80000</v>
      </c>
      <c r="H48" s="23">
        <v>80000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8761151</v>
      </c>
      <c r="D53" s="14">
        <f t="shared" ref="D53:L53" si="2">SUM(D54:D56)</f>
        <v>23503864</v>
      </c>
      <c r="E53" s="18">
        <f t="shared" si="2"/>
        <v>5946133</v>
      </c>
      <c r="F53" s="32">
        <f t="shared" si="2"/>
        <v>13115376</v>
      </c>
      <c r="G53" s="14">
        <f t="shared" si="2"/>
        <v>30755010</v>
      </c>
      <c r="H53" s="17">
        <f>SUM(H54:H56)</f>
        <v>30755010</v>
      </c>
      <c r="I53" s="33">
        <f t="shared" si="2"/>
        <v>9584798</v>
      </c>
      <c r="J53" s="16">
        <f t="shared" si="2"/>
        <v>15078392</v>
      </c>
      <c r="K53" s="14">
        <f t="shared" si="2"/>
        <v>18634882</v>
      </c>
      <c r="L53" s="18">
        <f t="shared" si="2"/>
        <v>19885239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13650673</v>
      </c>
      <c r="H54" s="23">
        <v>13650673</v>
      </c>
      <c r="I54" s="24">
        <v>3121736</v>
      </c>
      <c r="J54" s="25">
        <v>236025</v>
      </c>
      <c r="K54" s="20">
        <v>18634882</v>
      </c>
      <c r="L54" s="21">
        <v>19885239</v>
      </c>
    </row>
    <row r="55" spans="1:12" ht="13.5" x14ac:dyDescent="0.25">
      <c r="A55" s="3" t="s">
        <v>32</v>
      </c>
      <c r="B55" s="2" t="s">
        <v>20</v>
      </c>
      <c r="C55" s="20">
        <v>8761151</v>
      </c>
      <c r="D55" s="20">
        <v>23503864</v>
      </c>
      <c r="E55" s="21">
        <v>5946133</v>
      </c>
      <c r="F55" s="22">
        <v>13115376</v>
      </c>
      <c r="G55" s="20">
        <v>17104337</v>
      </c>
      <c r="H55" s="23">
        <v>17104337</v>
      </c>
      <c r="I55" s="24">
        <v>6463062</v>
      </c>
      <c r="J55" s="25">
        <v>14842367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23625242</v>
      </c>
      <c r="D57" s="14">
        <f t="shared" ref="D57:L57" si="3">SUM(D58:D61)</f>
        <v>21194888</v>
      </c>
      <c r="E57" s="18">
        <f t="shared" si="3"/>
        <v>17007265</v>
      </c>
      <c r="F57" s="32">
        <f t="shared" si="3"/>
        <v>6415644</v>
      </c>
      <c r="G57" s="14">
        <f t="shared" si="3"/>
        <v>7415648</v>
      </c>
      <c r="H57" s="17">
        <f>SUM(H58:H61)</f>
        <v>7415648</v>
      </c>
      <c r="I57" s="33">
        <f t="shared" si="3"/>
        <v>915180</v>
      </c>
      <c r="J57" s="16">
        <f t="shared" si="3"/>
        <v>3747736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16547002</v>
      </c>
      <c r="D58" s="20">
        <v>21194888</v>
      </c>
      <c r="E58" s="21">
        <v>15797942</v>
      </c>
      <c r="F58" s="22">
        <v>6415644</v>
      </c>
      <c r="G58" s="20">
        <v>7415648</v>
      </c>
      <c r="H58" s="23">
        <v>7415648</v>
      </c>
      <c r="I58" s="24">
        <v>915180</v>
      </c>
      <c r="J58" s="25">
        <v>3747736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7078240</v>
      </c>
      <c r="D59" s="20"/>
      <c r="E59" s="21">
        <v>1209323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42761366</v>
      </c>
      <c r="D63" s="66">
        <f t="shared" ref="D63:L63" si="4">+D43+D47+D53+D57+D62</f>
        <v>26300762</v>
      </c>
      <c r="E63" s="67">
        <f t="shared" si="4"/>
        <v>23383341</v>
      </c>
      <c r="F63" s="68">
        <f t="shared" si="4"/>
        <v>23531020</v>
      </c>
      <c r="G63" s="66">
        <f t="shared" si="4"/>
        <v>43100658</v>
      </c>
      <c r="H63" s="69">
        <f t="shared" si="4"/>
        <v>43100658</v>
      </c>
      <c r="I63" s="70">
        <f t="shared" si="4"/>
        <v>12469423</v>
      </c>
      <c r="J63" s="71">
        <f t="shared" si="4"/>
        <v>34301768</v>
      </c>
      <c r="K63" s="66">
        <f t="shared" si="4"/>
        <v>21224401</v>
      </c>
      <c r="L63" s="67">
        <f t="shared" si="4"/>
        <v>22591287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25964881</v>
      </c>
      <c r="D66" s="20">
        <v>24048476</v>
      </c>
      <c r="E66" s="34">
        <v>22953398</v>
      </c>
      <c r="F66" s="25">
        <v>19531020</v>
      </c>
      <c r="G66" s="20">
        <v>37170658</v>
      </c>
      <c r="H66" s="23">
        <v>37170658</v>
      </c>
      <c r="I66" s="21">
        <v>10499978</v>
      </c>
      <c r="J66" s="35">
        <v>25709467</v>
      </c>
      <c r="K66" s="20">
        <v>18388000</v>
      </c>
      <c r="L66" s="23">
        <v>19627000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25964881</v>
      </c>
      <c r="D70" s="36">
        <f t="shared" ref="D70:L70" si="5">SUM(D66:D69)</f>
        <v>24048476</v>
      </c>
      <c r="E70" s="37">
        <f t="shared" si="5"/>
        <v>22953398</v>
      </c>
      <c r="F70" s="38">
        <f t="shared" si="5"/>
        <v>19531020</v>
      </c>
      <c r="G70" s="36">
        <f t="shared" si="5"/>
        <v>37170658</v>
      </c>
      <c r="H70" s="39">
        <f t="shared" si="5"/>
        <v>37170658</v>
      </c>
      <c r="I70" s="40">
        <f t="shared" si="5"/>
        <v>10499978</v>
      </c>
      <c r="J70" s="41">
        <f t="shared" si="5"/>
        <v>25709467</v>
      </c>
      <c r="K70" s="36">
        <f t="shared" si="5"/>
        <v>18388000</v>
      </c>
      <c r="L70" s="37">
        <f t="shared" si="5"/>
        <v>19627000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24948</v>
      </c>
      <c r="E73" s="21">
        <v>183300</v>
      </c>
      <c r="F73" s="22">
        <v>4000000</v>
      </c>
      <c r="G73" s="20">
        <v>4650000</v>
      </c>
      <c r="H73" s="23">
        <v>4650000</v>
      </c>
      <c r="I73" s="24">
        <v>1969445</v>
      </c>
      <c r="J73" s="25">
        <v>5098000</v>
      </c>
      <c r="K73" s="20">
        <v>2194508</v>
      </c>
      <c r="L73" s="21">
        <v>2293261</v>
      </c>
    </row>
    <row r="74" spans="1:12" ht="13.5" x14ac:dyDescent="0.25">
      <c r="A74" s="4" t="s">
        <v>53</v>
      </c>
      <c r="B74" s="5" t="s">
        <v>54</v>
      </c>
      <c r="C74" s="66">
        <f>SUM(C70:C73)</f>
        <v>25964881</v>
      </c>
      <c r="D74" s="66">
        <f t="shared" ref="D74:L74" si="6">SUM(D70:D73)</f>
        <v>24073424</v>
      </c>
      <c r="E74" s="67">
        <f t="shared" si="6"/>
        <v>23136698</v>
      </c>
      <c r="F74" s="68">
        <f t="shared" si="6"/>
        <v>23531020</v>
      </c>
      <c r="G74" s="66">
        <f t="shared" si="6"/>
        <v>41820658</v>
      </c>
      <c r="H74" s="69">
        <f t="shared" si="6"/>
        <v>41820658</v>
      </c>
      <c r="I74" s="70">
        <f t="shared" si="6"/>
        <v>12469423</v>
      </c>
      <c r="J74" s="71">
        <f t="shared" si="6"/>
        <v>30807467</v>
      </c>
      <c r="K74" s="66">
        <f t="shared" si="6"/>
        <v>20582508</v>
      </c>
      <c r="L74" s="67">
        <f t="shared" si="6"/>
        <v>21920261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5990811</v>
      </c>
      <c r="D43" s="14">
        <f t="shared" ref="D43:L43" si="0">SUM(D44:D46)</f>
        <v>5614686</v>
      </c>
      <c r="E43" s="15">
        <f t="shared" si="0"/>
        <v>6964181</v>
      </c>
      <c r="F43" s="16">
        <f t="shared" si="0"/>
        <v>6750000</v>
      </c>
      <c r="G43" s="14">
        <f t="shared" si="0"/>
        <v>6750000</v>
      </c>
      <c r="H43" s="17">
        <f>SUM(H44:H46)</f>
        <v>6750000</v>
      </c>
      <c r="I43" s="18">
        <f t="shared" si="0"/>
        <v>3905654</v>
      </c>
      <c r="J43" s="19">
        <f t="shared" si="0"/>
        <v>2750000</v>
      </c>
      <c r="K43" s="14">
        <f t="shared" si="0"/>
        <v>2882000</v>
      </c>
      <c r="L43" s="17">
        <f t="shared" si="0"/>
        <v>3026100</v>
      </c>
    </row>
    <row r="44" spans="1:12" ht="13.5" x14ac:dyDescent="0.25">
      <c r="A44" s="3" t="s">
        <v>21</v>
      </c>
      <c r="B44" s="2" t="s">
        <v>20</v>
      </c>
      <c r="C44" s="20">
        <v>726617</v>
      </c>
      <c r="D44" s="20">
        <v>1447781</v>
      </c>
      <c r="E44" s="21">
        <v>695706</v>
      </c>
      <c r="F44" s="22"/>
      <c r="G44" s="20"/>
      <c r="H44" s="23"/>
      <c r="I44" s="24">
        <v>1201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5264194</v>
      </c>
      <c r="D45" s="26">
        <v>4166905</v>
      </c>
      <c r="E45" s="27">
        <v>6268475</v>
      </c>
      <c r="F45" s="28">
        <v>6750000</v>
      </c>
      <c r="G45" s="26">
        <v>6750000</v>
      </c>
      <c r="H45" s="29">
        <v>6750000</v>
      </c>
      <c r="I45" s="30">
        <v>3904453</v>
      </c>
      <c r="J45" s="31">
        <v>2750000</v>
      </c>
      <c r="K45" s="26">
        <v>2882000</v>
      </c>
      <c r="L45" s="27">
        <v>3026100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22826863</v>
      </c>
      <c r="D47" s="14">
        <f t="shared" ref="D47:L47" si="1">SUM(D48:D52)</f>
        <v>37192633</v>
      </c>
      <c r="E47" s="18">
        <f t="shared" si="1"/>
        <v>9896154</v>
      </c>
      <c r="F47" s="32">
        <f t="shared" si="1"/>
        <v>10057493</v>
      </c>
      <c r="G47" s="14">
        <f t="shared" si="1"/>
        <v>10241900</v>
      </c>
      <c r="H47" s="17">
        <f>SUM(H48:H52)</f>
        <v>10241900</v>
      </c>
      <c r="I47" s="33">
        <f t="shared" si="1"/>
        <v>8708359</v>
      </c>
      <c r="J47" s="16">
        <f t="shared" si="1"/>
        <v>20145000</v>
      </c>
      <c r="K47" s="14">
        <f t="shared" si="1"/>
        <v>10627870</v>
      </c>
      <c r="L47" s="18">
        <f t="shared" si="1"/>
        <v>11524395</v>
      </c>
    </row>
    <row r="48" spans="1:12" ht="13.5" x14ac:dyDescent="0.25">
      <c r="A48" s="3" t="s">
        <v>25</v>
      </c>
      <c r="B48" s="2" t="s">
        <v>20</v>
      </c>
      <c r="C48" s="20">
        <v>727354</v>
      </c>
      <c r="D48" s="20">
        <v>-1466999</v>
      </c>
      <c r="E48" s="21">
        <v>358220</v>
      </c>
      <c r="F48" s="22">
        <v>165000</v>
      </c>
      <c r="G48" s="20">
        <v>165000</v>
      </c>
      <c r="H48" s="23">
        <v>165000</v>
      </c>
      <c r="I48" s="24">
        <v>28800</v>
      </c>
      <c r="J48" s="25">
        <v>10065000</v>
      </c>
      <c r="K48" s="20">
        <v>68120</v>
      </c>
      <c r="L48" s="21">
        <v>71662</v>
      </c>
    </row>
    <row r="49" spans="1:12" ht="13.5" x14ac:dyDescent="0.25">
      <c r="A49" s="3" t="s">
        <v>26</v>
      </c>
      <c r="B49" s="2" t="s">
        <v>20</v>
      </c>
      <c r="C49" s="20">
        <v>22099509</v>
      </c>
      <c r="D49" s="20">
        <v>38659632</v>
      </c>
      <c r="E49" s="21">
        <v>9537934</v>
      </c>
      <c r="F49" s="22">
        <v>9892493</v>
      </c>
      <c r="G49" s="20">
        <v>10076900</v>
      </c>
      <c r="H49" s="23">
        <v>10076900</v>
      </c>
      <c r="I49" s="24">
        <v>8679559</v>
      </c>
      <c r="J49" s="25">
        <v>10080000</v>
      </c>
      <c r="K49" s="20">
        <v>10559750</v>
      </c>
      <c r="L49" s="21">
        <v>11452733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9620850</v>
      </c>
      <c r="D53" s="14">
        <f t="shared" ref="D53:L53" si="2">SUM(D54:D56)</f>
        <v>69664802</v>
      </c>
      <c r="E53" s="18">
        <f t="shared" si="2"/>
        <v>26008345</v>
      </c>
      <c r="F53" s="32">
        <f t="shared" si="2"/>
        <v>40048657</v>
      </c>
      <c r="G53" s="14">
        <f t="shared" si="2"/>
        <v>39968662</v>
      </c>
      <c r="H53" s="17">
        <f>SUM(H54:H56)</f>
        <v>39968662</v>
      </c>
      <c r="I53" s="33">
        <f t="shared" si="2"/>
        <v>34467046</v>
      </c>
      <c r="J53" s="16">
        <f t="shared" si="2"/>
        <v>33172339</v>
      </c>
      <c r="K53" s="14">
        <f t="shared" si="2"/>
        <v>34751149</v>
      </c>
      <c r="L53" s="18">
        <f t="shared" si="2"/>
        <v>37689875</v>
      </c>
    </row>
    <row r="54" spans="1:12" ht="13.5" x14ac:dyDescent="0.25">
      <c r="A54" s="3" t="s">
        <v>31</v>
      </c>
      <c r="B54" s="2" t="s">
        <v>20</v>
      </c>
      <c r="C54" s="20"/>
      <c r="D54" s="20">
        <v>1611735</v>
      </c>
      <c r="E54" s="21"/>
      <c r="F54" s="22">
        <v>2135583</v>
      </c>
      <c r="G54" s="20">
        <v>1904625</v>
      </c>
      <c r="H54" s="23">
        <v>1904625</v>
      </c>
      <c r="I54" s="24">
        <v>1600294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9620850</v>
      </c>
      <c r="D55" s="20">
        <v>68053067</v>
      </c>
      <c r="E55" s="21">
        <v>26008345</v>
      </c>
      <c r="F55" s="22">
        <v>37913074</v>
      </c>
      <c r="G55" s="20">
        <v>38064037</v>
      </c>
      <c r="H55" s="23">
        <v>38064037</v>
      </c>
      <c r="I55" s="24">
        <v>32866752</v>
      </c>
      <c r="J55" s="25">
        <v>33172339</v>
      </c>
      <c r="K55" s="20">
        <v>34751149</v>
      </c>
      <c r="L55" s="21">
        <v>37689875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40967895</v>
      </c>
      <c r="D57" s="14">
        <f t="shared" ref="D57:L57" si="3">SUM(D58:D61)</f>
        <v>18913032</v>
      </c>
      <c r="E57" s="18">
        <f t="shared" si="3"/>
        <v>14407644</v>
      </c>
      <c r="F57" s="32">
        <f t="shared" si="3"/>
        <v>7000000</v>
      </c>
      <c r="G57" s="14">
        <f t="shared" si="3"/>
        <v>3415587</v>
      </c>
      <c r="H57" s="17">
        <f>SUM(H58:H61)</f>
        <v>3415587</v>
      </c>
      <c r="I57" s="33">
        <f t="shared" si="3"/>
        <v>3998034</v>
      </c>
      <c r="J57" s="16">
        <f t="shared" si="3"/>
        <v>16532861</v>
      </c>
      <c r="K57" s="14">
        <f t="shared" si="3"/>
        <v>10300949</v>
      </c>
      <c r="L57" s="18">
        <f t="shared" si="3"/>
        <v>11162993</v>
      </c>
    </row>
    <row r="58" spans="1:12" ht="13.5" x14ac:dyDescent="0.25">
      <c r="A58" s="3" t="s">
        <v>35</v>
      </c>
      <c r="B58" s="2" t="s">
        <v>20</v>
      </c>
      <c r="C58" s="20">
        <v>41032891</v>
      </c>
      <c r="D58" s="20">
        <v>18788891</v>
      </c>
      <c r="E58" s="21">
        <v>7140443</v>
      </c>
      <c r="F58" s="22"/>
      <c r="G58" s="20"/>
      <c r="H58" s="23"/>
      <c r="I58" s="24">
        <v>229576</v>
      </c>
      <c r="J58" s="25">
        <v>6700000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-64996</v>
      </c>
      <c r="D59" s="20">
        <v>70261</v>
      </c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7267201</v>
      </c>
      <c r="F60" s="28">
        <v>7000000</v>
      </c>
      <c r="G60" s="26">
        <v>3415587</v>
      </c>
      <c r="H60" s="29">
        <v>3415587</v>
      </c>
      <c r="I60" s="30">
        <v>3768458</v>
      </c>
      <c r="J60" s="31">
        <v>9582861</v>
      </c>
      <c r="K60" s="26">
        <v>10038949</v>
      </c>
      <c r="L60" s="27">
        <v>10887893</v>
      </c>
    </row>
    <row r="61" spans="1:12" ht="13.5" x14ac:dyDescent="0.25">
      <c r="A61" s="3" t="s">
        <v>38</v>
      </c>
      <c r="B61" s="2" t="s">
        <v>20</v>
      </c>
      <c r="C61" s="20"/>
      <c r="D61" s="20">
        <v>53880</v>
      </c>
      <c r="E61" s="21"/>
      <c r="F61" s="22"/>
      <c r="G61" s="20"/>
      <c r="H61" s="23"/>
      <c r="I61" s="24"/>
      <c r="J61" s="25">
        <v>250000</v>
      </c>
      <c r="K61" s="20">
        <v>262000</v>
      </c>
      <c r="L61" s="21">
        <v>275100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79406419</v>
      </c>
      <c r="D63" s="66">
        <f t="shared" ref="D63:L63" si="4">+D43+D47+D53+D57+D62</f>
        <v>131385153</v>
      </c>
      <c r="E63" s="67">
        <f t="shared" si="4"/>
        <v>57276324</v>
      </c>
      <c r="F63" s="68">
        <f t="shared" si="4"/>
        <v>63856150</v>
      </c>
      <c r="G63" s="66">
        <f t="shared" si="4"/>
        <v>60376149</v>
      </c>
      <c r="H63" s="69">
        <f t="shared" si="4"/>
        <v>60376149</v>
      </c>
      <c r="I63" s="70">
        <f t="shared" si="4"/>
        <v>51079093</v>
      </c>
      <c r="J63" s="71">
        <f t="shared" si="4"/>
        <v>72600200</v>
      </c>
      <c r="K63" s="66">
        <f t="shared" si="4"/>
        <v>58561968</v>
      </c>
      <c r="L63" s="67">
        <f t="shared" si="4"/>
        <v>63403363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24896483</v>
      </c>
      <c r="D66" s="20">
        <v>67718801</v>
      </c>
      <c r="E66" s="34">
        <v>25540934</v>
      </c>
      <c r="F66" s="25">
        <v>53691150</v>
      </c>
      <c r="G66" s="20">
        <v>50211149</v>
      </c>
      <c r="H66" s="23">
        <v>50211149</v>
      </c>
      <c r="I66" s="21">
        <v>41975656</v>
      </c>
      <c r="J66" s="35">
        <v>69535200</v>
      </c>
      <c r="K66" s="20">
        <v>55349848</v>
      </c>
      <c r="L66" s="23">
        <v>60030501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727354</v>
      </c>
      <c r="D69" s="20"/>
      <c r="E69" s="21">
        <v>349070</v>
      </c>
      <c r="F69" s="22">
        <v>45000</v>
      </c>
      <c r="G69" s="20">
        <v>45000</v>
      </c>
      <c r="H69" s="23">
        <v>45000</v>
      </c>
      <c r="I69" s="24">
        <v>28800</v>
      </c>
      <c r="J69" s="25">
        <v>65000</v>
      </c>
      <c r="K69" s="20">
        <v>68120</v>
      </c>
      <c r="L69" s="21">
        <v>71662</v>
      </c>
    </row>
    <row r="70" spans="1:12" ht="13.5" x14ac:dyDescent="0.25">
      <c r="A70" s="72" t="s">
        <v>48</v>
      </c>
      <c r="B70" s="2" t="s">
        <v>49</v>
      </c>
      <c r="C70" s="36">
        <f>SUM(C66:C69)</f>
        <v>25623837</v>
      </c>
      <c r="D70" s="36">
        <f t="shared" ref="D70:L70" si="5">SUM(D66:D69)</f>
        <v>67718801</v>
      </c>
      <c r="E70" s="37">
        <f t="shared" si="5"/>
        <v>25890004</v>
      </c>
      <c r="F70" s="38">
        <f t="shared" si="5"/>
        <v>53736150</v>
      </c>
      <c r="G70" s="36">
        <f t="shared" si="5"/>
        <v>50256149</v>
      </c>
      <c r="H70" s="39">
        <f t="shared" si="5"/>
        <v>50256149</v>
      </c>
      <c r="I70" s="40">
        <f t="shared" si="5"/>
        <v>42004456</v>
      </c>
      <c r="J70" s="41">
        <f t="shared" si="5"/>
        <v>69600200</v>
      </c>
      <c r="K70" s="36">
        <f t="shared" si="5"/>
        <v>55417968</v>
      </c>
      <c r="L70" s="37">
        <f t="shared" si="5"/>
        <v>60102163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53759812</v>
      </c>
      <c r="D73" s="20">
        <v>62974023</v>
      </c>
      <c r="E73" s="21">
        <v>31386320</v>
      </c>
      <c r="F73" s="22">
        <v>10120000</v>
      </c>
      <c r="G73" s="20">
        <v>10120000</v>
      </c>
      <c r="H73" s="23">
        <v>10120000</v>
      </c>
      <c r="I73" s="24">
        <v>9074637</v>
      </c>
      <c r="J73" s="25">
        <v>3000000</v>
      </c>
      <c r="K73" s="20">
        <v>3144000</v>
      </c>
      <c r="L73" s="21">
        <v>3301200</v>
      </c>
    </row>
    <row r="74" spans="1:12" ht="13.5" x14ac:dyDescent="0.25">
      <c r="A74" s="4" t="s">
        <v>53</v>
      </c>
      <c r="B74" s="5" t="s">
        <v>54</v>
      </c>
      <c r="C74" s="66">
        <f>SUM(C70:C73)</f>
        <v>79383649</v>
      </c>
      <c r="D74" s="66">
        <f t="shared" ref="D74:L74" si="6">SUM(D70:D73)</f>
        <v>130692824</v>
      </c>
      <c r="E74" s="67">
        <f t="shared" si="6"/>
        <v>57276324</v>
      </c>
      <c r="F74" s="68">
        <f t="shared" si="6"/>
        <v>63856150</v>
      </c>
      <c r="G74" s="66">
        <f t="shared" si="6"/>
        <v>60376149</v>
      </c>
      <c r="H74" s="69">
        <f t="shared" si="6"/>
        <v>60376149</v>
      </c>
      <c r="I74" s="70">
        <f t="shared" si="6"/>
        <v>51079093</v>
      </c>
      <c r="J74" s="71">
        <f t="shared" si="6"/>
        <v>72600200</v>
      </c>
      <c r="K74" s="66">
        <f t="shared" si="6"/>
        <v>58561968</v>
      </c>
      <c r="L74" s="67">
        <f t="shared" si="6"/>
        <v>63403363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25062654</v>
      </c>
      <c r="D43" s="14">
        <f t="shared" ref="D43:L43" si="0">SUM(D44:D46)</f>
        <v>25668891</v>
      </c>
      <c r="E43" s="15">
        <f t="shared" si="0"/>
        <v>29997835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901261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-26000</v>
      </c>
      <c r="D44" s="20">
        <v>-26000</v>
      </c>
      <c r="E44" s="21">
        <v>-26000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25088654</v>
      </c>
      <c r="D45" s="26">
        <v>25694891</v>
      </c>
      <c r="E45" s="27">
        <v>30023835</v>
      </c>
      <c r="F45" s="28"/>
      <c r="G45" s="26"/>
      <c r="H45" s="29"/>
      <c r="I45" s="30">
        <v>901261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603398</v>
      </c>
      <c r="D47" s="14">
        <f t="shared" ref="D47:L47" si="1">SUM(D48:D52)</f>
        <v>1232253</v>
      </c>
      <c r="E47" s="18">
        <f t="shared" si="1"/>
        <v>6532955</v>
      </c>
      <c r="F47" s="32">
        <f t="shared" si="1"/>
        <v>5678399</v>
      </c>
      <c r="G47" s="14">
        <f t="shared" si="1"/>
        <v>5678399</v>
      </c>
      <c r="H47" s="17">
        <f>SUM(H48:H52)</f>
        <v>5678399</v>
      </c>
      <c r="I47" s="33">
        <f t="shared" si="1"/>
        <v>1162377</v>
      </c>
      <c r="J47" s="16">
        <f t="shared" si="1"/>
        <v>21798204</v>
      </c>
      <c r="K47" s="14">
        <f t="shared" si="1"/>
        <v>4916197</v>
      </c>
      <c r="L47" s="18">
        <f t="shared" si="1"/>
        <v>5886341</v>
      </c>
    </row>
    <row r="48" spans="1:12" ht="13.5" x14ac:dyDescent="0.25">
      <c r="A48" s="3" t="s">
        <v>25</v>
      </c>
      <c r="B48" s="2" t="s">
        <v>20</v>
      </c>
      <c r="C48" s="20"/>
      <c r="D48" s="20">
        <v>612955</v>
      </c>
      <c r="E48" s="21">
        <v>5913657</v>
      </c>
      <c r="F48" s="22">
        <v>5678399</v>
      </c>
      <c r="G48" s="20">
        <v>5678399</v>
      </c>
      <c r="H48" s="23">
        <v>5678399</v>
      </c>
      <c r="I48" s="24">
        <v>1162377</v>
      </c>
      <c r="J48" s="25">
        <v>3236463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603398</v>
      </c>
      <c r="D49" s="20">
        <v>619298</v>
      </c>
      <c r="E49" s="21">
        <v>619298</v>
      </c>
      <c r="F49" s="22"/>
      <c r="G49" s="20"/>
      <c r="H49" s="23"/>
      <c r="I49" s="24"/>
      <c r="J49" s="25">
        <v>18561741</v>
      </c>
      <c r="K49" s="20">
        <v>4916197</v>
      </c>
      <c r="L49" s="21">
        <v>5886341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10449130</v>
      </c>
      <c r="D53" s="14">
        <f t="shared" ref="D53:L53" si="2">SUM(D54:D56)</f>
        <v>-865077</v>
      </c>
      <c r="E53" s="18">
        <f t="shared" si="2"/>
        <v>2590598</v>
      </c>
      <c r="F53" s="32">
        <f t="shared" si="2"/>
        <v>10619601</v>
      </c>
      <c r="G53" s="14">
        <f t="shared" si="2"/>
        <v>24507901</v>
      </c>
      <c r="H53" s="17">
        <f>SUM(H54:H56)</f>
        <v>24507901</v>
      </c>
      <c r="I53" s="33">
        <f t="shared" si="2"/>
        <v>28297596</v>
      </c>
      <c r="J53" s="16">
        <f t="shared" si="2"/>
        <v>4115754</v>
      </c>
      <c r="K53" s="14">
        <f t="shared" si="2"/>
        <v>11488403</v>
      </c>
      <c r="L53" s="18">
        <f t="shared" si="2"/>
        <v>4880179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10449130</v>
      </c>
      <c r="D55" s="20">
        <v>-865077</v>
      </c>
      <c r="E55" s="21">
        <v>2590598</v>
      </c>
      <c r="F55" s="22">
        <v>10619601</v>
      </c>
      <c r="G55" s="20">
        <v>24507901</v>
      </c>
      <c r="H55" s="23">
        <v>24507901</v>
      </c>
      <c r="I55" s="24">
        <v>28297596</v>
      </c>
      <c r="J55" s="25">
        <v>4115754</v>
      </c>
      <c r="K55" s="20">
        <v>11488403</v>
      </c>
      <c r="L55" s="21">
        <v>4880179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12739836</v>
      </c>
      <c r="D57" s="14">
        <f t="shared" ref="D57:L57" si="3">SUM(D58:D61)</f>
        <v>37234307</v>
      </c>
      <c r="E57" s="18">
        <f t="shared" si="3"/>
        <v>57024456</v>
      </c>
      <c r="F57" s="32">
        <f t="shared" si="3"/>
        <v>0</v>
      </c>
      <c r="G57" s="14">
        <f t="shared" si="3"/>
        <v>22707332</v>
      </c>
      <c r="H57" s="17">
        <f>SUM(H58:H61)</f>
        <v>22707332</v>
      </c>
      <c r="I57" s="33">
        <f t="shared" si="3"/>
        <v>17896634</v>
      </c>
      <c r="J57" s="16">
        <f t="shared" si="3"/>
        <v>14528000</v>
      </c>
      <c r="K57" s="14">
        <f t="shared" si="3"/>
        <v>4000000</v>
      </c>
      <c r="L57" s="18">
        <f t="shared" si="3"/>
        <v>6716330</v>
      </c>
    </row>
    <row r="58" spans="1:12" ht="13.5" x14ac:dyDescent="0.25">
      <c r="A58" s="3" t="s">
        <v>35</v>
      </c>
      <c r="B58" s="2" t="s">
        <v>20</v>
      </c>
      <c r="C58" s="20">
        <v>2427369</v>
      </c>
      <c r="D58" s="20">
        <v>6974634</v>
      </c>
      <c r="E58" s="21">
        <v>2444169</v>
      </c>
      <c r="F58" s="22"/>
      <c r="G58" s="20"/>
      <c r="H58" s="23"/>
      <c r="I58" s="24"/>
      <c r="J58" s="25">
        <v>14528000</v>
      </c>
      <c r="K58" s="20">
        <v>4000000</v>
      </c>
      <c r="L58" s="21">
        <v>6716330</v>
      </c>
    </row>
    <row r="59" spans="1:12" ht="13.5" x14ac:dyDescent="0.25">
      <c r="A59" s="3" t="s">
        <v>36</v>
      </c>
      <c r="B59" s="2" t="s">
        <v>20</v>
      </c>
      <c r="C59" s="20">
        <v>1789731</v>
      </c>
      <c r="D59" s="20">
        <v>1789732</v>
      </c>
      <c r="E59" s="21">
        <v>1789732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8522736</v>
      </c>
      <c r="D60" s="26">
        <v>28469941</v>
      </c>
      <c r="E60" s="27">
        <v>52790555</v>
      </c>
      <c r="F60" s="28"/>
      <c r="G60" s="26">
        <v>22707332</v>
      </c>
      <c r="H60" s="29">
        <v>22707332</v>
      </c>
      <c r="I60" s="30">
        <v>17896634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48855018</v>
      </c>
      <c r="D63" s="66">
        <f t="shared" ref="D63:L63" si="4">+D43+D47+D53+D57+D62</f>
        <v>63270374</v>
      </c>
      <c r="E63" s="67">
        <f t="shared" si="4"/>
        <v>96145844</v>
      </c>
      <c r="F63" s="68">
        <f t="shared" si="4"/>
        <v>16298000</v>
      </c>
      <c r="G63" s="66">
        <f t="shared" si="4"/>
        <v>52893632</v>
      </c>
      <c r="H63" s="69">
        <f t="shared" si="4"/>
        <v>52893632</v>
      </c>
      <c r="I63" s="70">
        <f t="shared" si="4"/>
        <v>48257868</v>
      </c>
      <c r="J63" s="71">
        <f t="shared" si="4"/>
        <v>40441958</v>
      </c>
      <c r="K63" s="66">
        <f t="shared" si="4"/>
        <v>20404600</v>
      </c>
      <c r="L63" s="67">
        <f t="shared" si="4"/>
        <v>17482850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15269628</v>
      </c>
      <c r="D66" s="20">
        <v>9482267</v>
      </c>
      <c r="E66" s="34">
        <v>13708179</v>
      </c>
      <c r="F66" s="25">
        <v>15998000</v>
      </c>
      <c r="G66" s="20">
        <v>27386300</v>
      </c>
      <c r="H66" s="23">
        <v>27386300</v>
      </c>
      <c r="I66" s="21">
        <v>29882663</v>
      </c>
      <c r="J66" s="35">
        <v>38353100</v>
      </c>
      <c r="K66" s="20">
        <v>20404600</v>
      </c>
      <c r="L66" s="23">
        <v>17482850</v>
      </c>
    </row>
    <row r="67" spans="1:12" ht="13.5" x14ac:dyDescent="0.25">
      <c r="A67" s="3" t="s">
        <v>45</v>
      </c>
      <c r="B67" s="2" t="s">
        <v>20</v>
      </c>
      <c r="C67" s="20">
        <v>5173480</v>
      </c>
      <c r="D67" s="20">
        <v>25120685</v>
      </c>
      <c r="E67" s="21">
        <v>49441299</v>
      </c>
      <c r="F67" s="22">
        <v>300000</v>
      </c>
      <c r="G67" s="20">
        <v>23007332</v>
      </c>
      <c r="H67" s="23">
        <v>23007332</v>
      </c>
      <c r="I67" s="24">
        <v>17896634</v>
      </c>
      <c r="J67" s="25">
        <v>300000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20443108</v>
      </c>
      <c r="D70" s="36">
        <f t="shared" ref="D70:L70" si="5">SUM(D66:D69)</f>
        <v>34602952</v>
      </c>
      <c r="E70" s="37">
        <f t="shared" si="5"/>
        <v>63149478</v>
      </c>
      <c r="F70" s="38">
        <f t="shared" si="5"/>
        <v>16298000</v>
      </c>
      <c r="G70" s="36">
        <f t="shared" si="5"/>
        <v>50393632</v>
      </c>
      <c r="H70" s="39">
        <f t="shared" si="5"/>
        <v>50393632</v>
      </c>
      <c r="I70" s="40">
        <f t="shared" si="5"/>
        <v>47779297</v>
      </c>
      <c r="J70" s="41">
        <f t="shared" si="5"/>
        <v>38653100</v>
      </c>
      <c r="K70" s="36">
        <f t="shared" si="5"/>
        <v>20404600</v>
      </c>
      <c r="L70" s="37">
        <f t="shared" si="5"/>
        <v>17482850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28411910</v>
      </c>
      <c r="D73" s="20">
        <v>28667422</v>
      </c>
      <c r="E73" s="21">
        <v>32996366</v>
      </c>
      <c r="F73" s="22"/>
      <c r="G73" s="20">
        <v>2500000</v>
      </c>
      <c r="H73" s="23">
        <v>2500000</v>
      </c>
      <c r="I73" s="24">
        <v>465574</v>
      </c>
      <c r="J73" s="25">
        <v>1788858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48855018</v>
      </c>
      <c r="D74" s="66">
        <f t="shared" ref="D74:L74" si="6">SUM(D70:D73)</f>
        <v>63270374</v>
      </c>
      <c r="E74" s="67">
        <f t="shared" si="6"/>
        <v>96145844</v>
      </c>
      <c r="F74" s="68">
        <f t="shared" si="6"/>
        <v>16298000</v>
      </c>
      <c r="G74" s="66">
        <f t="shared" si="6"/>
        <v>52893632</v>
      </c>
      <c r="H74" s="69">
        <f t="shared" si="6"/>
        <v>52893632</v>
      </c>
      <c r="I74" s="70">
        <f t="shared" si="6"/>
        <v>48244871</v>
      </c>
      <c r="J74" s="71">
        <f t="shared" si="6"/>
        <v>40441958</v>
      </c>
      <c r="K74" s="66">
        <f t="shared" si="6"/>
        <v>20404600</v>
      </c>
      <c r="L74" s="67">
        <f t="shared" si="6"/>
        <v>17482850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-4425402</v>
      </c>
      <c r="D43" s="14">
        <f t="shared" ref="D43:L43" si="0">SUM(D44:D46)</f>
        <v>2779178</v>
      </c>
      <c r="E43" s="15">
        <f t="shared" si="0"/>
        <v>8381692</v>
      </c>
      <c r="F43" s="16">
        <f t="shared" si="0"/>
        <v>4650000</v>
      </c>
      <c r="G43" s="14">
        <f t="shared" si="0"/>
        <v>6870000</v>
      </c>
      <c r="H43" s="17">
        <f>SUM(H44:H46)</f>
        <v>6870000</v>
      </c>
      <c r="I43" s="18">
        <f t="shared" si="0"/>
        <v>2684730</v>
      </c>
      <c r="J43" s="19">
        <f t="shared" si="0"/>
        <v>7450008</v>
      </c>
      <c r="K43" s="14">
        <f t="shared" si="0"/>
        <v>5225000</v>
      </c>
      <c r="L43" s="17">
        <f t="shared" si="0"/>
        <v>3725000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-4425402</v>
      </c>
      <c r="D45" s="26">
        <v>2779178</v>
      </c>
      <c r="E45" s="27">
        <v>8381692</v>
      </c>
      <c r="F45" s="28">
        <v>4650000</v>
      </c>
      <c r="G45" s="26">
        <v>6870000</v>
      </c>
      <c r="H45" s="29">
        <v>6870000</v>
      </c>
      <c r="I45" s="30">
        <v>2684730</v>
      </c>
      <c r="J45" s="31">
        <v>7450008</v>
      </c>
      <c r="K45" s="26">
        <v>5225000</v>
      </c>
      <c r="L45" s="27">
        <v>3725000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11345972</v>
      </c>
      <c r="D47" s="14">
        <f t="shared" ref="D47:L47" si="1">SUM(D48:D52)</f>
        <v>-3358578</v>
      </c>
      <c r="E47" s="18">
        <f t="shared" si="1"/>
        <v>-36387937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9167399</v>
      </c>
      <c r="D48" s="20">
        <v>16579301</v>
      </c>
      <c r="E48" s="21">
        <v>-16494308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2178573</v>
      </c>
      <c r="D49" s="20">
        <v>69529</v>
      </c>
      <c r="E49" s="21">
        <v>-19939571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-20007408</v>
      </c>
      <c r="E51" s="21">
        <v>45942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13794905</v>
      </c>
      <c r="D53" s="14">
        <f t="shared" ref="D53:L53" si="2">SUM(D54:D56)</f>
        <v>-6822460</v>
      </c>
      <c r="E53" s="18">
        <f t="shared" si="2"/>
        <v>41197479</v>
      </c>
      <c r="F53" s="32">
        <f t="shared" si="2"/>
        <v>37042584</v>
      </c>
      <c r="G53" s="14">
        <f t="shared" si="2"/>
        <v>31804547</v>
      </c>
      <c r="H53" s="17">
        <f>SUM(H54:H56)</f>
        <v>31804547</v>
      </c>
      <c r="I53" s="33">
        <f t="shared" si="2"/>
        <v>0</v>
      </c>
      <c r="J53" s="16">
        <f t="shared" si="2"/>
        <v>38479644</v>
      </c>
      <c r="K53" s="14">
        <f t="shared" si="2"/>
        <v>37516694</v>
      </c>
      <c r="L53" s="18">
        <f t="shared" si="2"/>
        <v>36910695</v>
      </c>
    </row>
    <row r="54" spans="1:12" ht="13.5" x14ac:dyDescent="0.25">
      <c r="A54" s="3" t="s">
        <v>31</v>
      </c>
      <c r="B54" s="2" t="s">
        <v>20</v>
      </c>
      <c r="C54" s="20">
        <v>10488364</v>
      </c>
      <c r="D54" s="20">
        <v>-3613686</v>
      </c>
      <c r="E54" s="21"/>
      <c r="F54" s="22">
        <v>33984492</v>
      </c>
      <c r="G54" s="20">
        <v>31628759</v>
      </c>
      <c r="H54" s="23">
        <v>31628759</v>
      </c>
      <c r="I54" s="24"/>
      <c r="J54" s="25">
        <v>38479644</v>
      </c>
      <c r="K54" s="20">
        <v>37516694</v>
      </c>
      <c r="L54" s="21">
        <v>36910695</v>
      </c>
    </row>
    <row r="55" spans="1:12" ht="13.5" x14ac:dyDescent="0.25">
      <c r="A55" s="3" t="s">
        <v>32</v>
      </c>
      <c r="B55" s="2" t="s">
        <v>20</v>
      </c>
      <c r="C55" s="20">
        <v>3306541</v>
      </c>
      <c r="D55" s="20">
        <v>-3208774</v>
      </c>
      <c r="E55" s="21">
        <v>41197479</v>
      </c>
      <c r="F55" s="22">
        <v>3058092</v>
      </c>
      <c r="G55" s="20">
        <v>175788</v>
      </c>
      <c r="H55" s="23">
        <v>175788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-40929994</v>
      </c>
      <c r="D57" s="14">
        <f t="shared" ref="D57:L57" si="3">SUM(D58:D61)</f>
        <v>-3049431</v>
      </c>
      <c r="E57" s="18">
        <f t="shared" si="3"/>
        <v>35267129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-40929994</v>
      </c>
      <c r="D58" s="20">
        <v>-3049431</v>
      </c>
      <c r="E58" s="21">
        <v>35267129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-20214519</v>
      </c>
      <c r="D63" s="66">
        <f t="shared" ref="D63:L63" si="4">+D43+D47+D53+D57+D62</f>
        <v>-10451291</v>
      </c>
      <c r="E63" s="67">
        <f t="shared" si="4"/>
        <v>48458363</v>
      </c>
      <c r="F63" s="68">
        <f t="shared" si="4"/>
        <v>41692584</v>
      </c>
      <c r="G63" s="66">
        <f t="shared" si="4"/>
        <v>38674547</v>
      </c>
      <c r="H63" s="69">
        <f t="shared" si="4"/>
        <v>38674547</v>
      </c>
      <c r="I63" s="70">
        <f t="shared" si="4"/>
        <v>2684730</v>
      </c>
      <c r="J63" s="71">
        <f t="shared" si="4"/>
        <v>45929652</v>
      </c>
      <c r="K63" s="66">
        <f t="shared" si="4"/>
        <v>42741694</v>
      </c>
      <c r="L63" s="67">
        <f t="shared" si="4"/>
        <v>40635695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440601</v>
      </c>
      <c r="D66" s="20">
        <v>-3056485</v>
      </c>
      <c r="E66" s="34">
        <v>25942238</v>
      </c>
      <c r="F66" s="25">
        <v>33542592</v>
      </c>
      <c r="G66" s="20">
        <v>27113567</v>
      </c>
      <c r="H66" s="23">
        <v>27113567</v>
      </c>
      <c r="I66" s="21">
        <v>19914668</v>
      </c>
      <c r="J66" s="35">
        <v>32729652</v>
      </c>
      <c r="K66" s="20">
        <v>33016694</v>
      </c>
      <c r="L66" s="23">
        <v>32410695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369996</v>
      </c>
      <c r="H67" s="23">
        <v>369996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440601</v>
      </c>
      <c r="D70" s="36">
        <f t="shared" ref="D70:L70" si="5">SUM(D66:D69)</f>
        <v>-3056485</v>
      </c>
      <c r="E70" s="37">
        <f t="shared" si="5"/>
        <v>25942238</v>
      </c>
      <c r="F70" s="38">
        <f t="shared" si="5"/>
        <v>33542592</v>
      </c>
      <c r="G70" s="36">
        <f t="shared" si="5"/>
        <v>27483563</v>
      </c>
      <c r="H70" s="39">
        <f t="shared" si="5"/>
        <v>27483563</v>
      </c>
      <c r="I70" s="40">
        <f t="shared" si="5"/>
        <v>19914668</v>
      </c>
      <c r="J70" s="41">
        <f t="shared" si="5"/>
        <v>32729652</v>
      </c>
      <c r="K70" s="36">
        <f t="shared" si="5"/>
        <v>33016694</v>
      </c>
      <c r="L70" s="37">
        <f t="shared" si="5"/>
        <v>32410695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49340</v>
      </c>
      <c r="D73" s="20">
        <v>-1147254</v>
      </c>
      <c r="E73" s="21">
        <v>-36332</v>
      </c>
      <c r="F73" s="22">
        <v>8149992</v>
      </c>
      <c r="G73" s="20">
        <v>16359264</v>
      </c>
      <c r="H73" s="23">
        <v>16359264</v>
      </c>
      <c r="I73" s="24">
        <v>65500</v>
      </c>
      <c r="J73" s="25">
        <v>13200000</v>
      </c>
      <c r="K73" s="20">
        <v>9725000</v>
      </c>
      <c r="L73" s="21">
        <v>8225000</v>
      </c>
    </row>
    <row r="74" spans="1:12" ht="13.5" x14ac:dyDescent="0.25">
      <c r="A74" s="4" t="s">
        <v>53</v>
      </c>
      <c r="B74" s="5" t="s">
        <v>54</v>
      </c>
      <c r="C74" s="66">
        <f>SUM(C70:C73)</f>
        <v>489941</v>
      </c>
      <c r="D74" s="66">
        <f t="shared" ref="D74:L74" si="6">SUM(D70:D73)</f>
        <v>-4203739</v>
      </c>
      <c r="E74" s="67">
        <f t="shared" si="6"/>
        <v>25905906</v>
      </c>
      <c r="F74" s="68">
        <f t="shared" si="6"/>
        <v>41692584</v>
      </c>
      <c r="G74" s="66">
        <f t="shared" si="6"/>
        <v>43842827</v>
      </c>
      <c r="H74" s="69">
        <f t="shared" si="6"/>
        <v>43842827</v>
      </c>
      <c r="I74" s="70">
        <f t="shared" si="6"/>
        <v>19980168</v>
      </c>
      <c r="J74" s="71">
        <f t="shared" si="6"/>
        <v>45929652</v>
      </c>
      <c r="K74" s="66">
        <f t="shared" si="6"/>
        <v>42741694</v>
      </c>
      <c r="L74" s="67">
        <f t="shared" si="6"/>
        <v>40635695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9736395</v>
      </c>
      <c r="D43" s="14">
        <f t="shared" ref="D43:L43" si="0">SUM(D44:D46)</f>
        <v>15870445</v>
      </c>
      <c r="E43" s="15">
        <f t="shared" si="0"/>
        <v>20050825</v>
      </c>
      <c r="F43" s="16">
        <f t="shared" si="0"/>
        <v>8255000</v>
      </c>
      <c r="G43" s="14">
        <f t="shared" si="0"/>
        <v>9261652</v>
      </c>
      <c r="H43" s="17">
        <f>SUM(H44:H46)</f>
        <v>9261652</v>
      </c>
      <c r="I43" s="18">
        <f t="shared" si="0"/>
        <v>16649273</v>
      </c>
      <c r="J43" s="19">
        <f t="shared" si="0"/>
        <v>10241020</v>
      </c>
      <c r="K43" s="14">
        <f t="shared" si="0"/>
        <v>6960740</v>
      </c>
      <c r="L43" s="17">
        <f t="shared" si="0"/>
        <v>6808245</v>
      </c>
    </row>
    <row r="44" spans="1:12" ht="13.5" x14ac:dyDescent="0.25">
      <c r="A44" s="3" t="s">
        <v>21</v>
      </c>
      <c r="B44" s="2" t="s">
        <v>20</v>
      </c>
      <c r="C44" s="20">
        <v>305857</v>
      </c>
      <c r="D44" s="20">
        <v>2259642</v>
      </c>
      <c r="E44" s="21">
        <v>2589376</v>
      </c>
      <c r="F44" s="22">
        <v>1170000</v>
      </c>
      <c r="G44" s="20">
        <v>1220000</v>
      </c>
      <c r="H44" s="23">
        <v>1220000</v>
      </c>
      <c r="I44" s="24">
        <v>12432874</v>
      </c>
      <c r="J44" s="25">
        <v>2910000</v>
      </c>
      <c r="K44" s="20">
        <v>340000</v>
      </c>
      <c r="L44" s="21">
        <v>270000</v>
      </c>
    </row>
    <row r="45" spans="1:12" ht="13.5" x14ac:dyDescent="0.25">
      <c r="A45" s="3" t="s">
        <v>22</v>
      </c>
      <c r="B45" s="2" t="s">
        <v>20</v>
      </c>
      <c r="C45" s="26">
        <v>9351005</v>
      </c>
      <c r="D45" s="26">
        <v>12414940</v>
      </c>
      <c r="E45" s="27">
        <v>16236586</v>
      </c>
      <c r="F45" s="28">
        <v>6980000</v>
      </c>
      <c r="G45" s="26">
        <v>7841652</v>
      </c>
      <c r="H45" s="29">
        <v>7841652</v>
      </c>
      <c r="I45" s="30">
        <v>4216399</v>
      </c>
      <c r="J45" s="31">
        <v>6850220</v>
      </c>
      <c r="K45" s="26">
        <v>6168136</v>
      </c>
      <c r="L45" s="27">
        <v>6102729</v>
      </c>
    </row>
    <row r="46" spans="1:12" ht="13.5" x14ac:dyDescent="0.25">
      <c r="A46" s="3" t="s">
        <v>23</v>
      </c>
      <c r="B46" s="2" t="s">
        <v>20</v>
      </c>
      <c r="C46" s="20">
        <v>79533</v>
      </c>
      <c r="D46" s="20">
        <v>1195863</v>
      </c>
      <c r="E46" s="21">
        <v>1224863</v>
      </c>
      <c r="F46" s="22">
        <v>105000</v>
      </c>
      <c r="G46" s="20">
        <v>200000</v>
      </c>
      <c r="H46" s="23">
        <v>200000</v>
      </c>
      <c r="I46" s="24"/>
      <c r="J46" s="25">
        <v>480800</v>
      </c>
      <c r="K46" s="20">
        <v>452604</v>
      </c>
      <c r="L46" s="21">
        <v>435516</v>
      </c>
    </row>
    <row r="47" spans="1:12" ht="13.5" x14ac:dyDescent="0.25">
      <c r="A47" s="1" t="s">
        <v>24</v>
      </c>
      <c r="B47" s="2" t="s">
        <v>20</v>
      </c>
      <c r="C47" s="14">
        <f>SUM(C48:C52)</f>
        <v>4081687</v>
      </c>
      <c r="D47" s="14">
        <f t="shared" ref="D47:L47" si="1">SUM(D48:D52)</f>
        <v>4322282</v>
      </c>
      <c r="E47" s="18">
        <f t="shared" si="1"/>
        <v>4332449</v>
      </c>
      <c r="F47" s="32">
        <f t="shared" si="1"/>
        <v>28400000</v>
      </c>
      <c r="G47" s="14">
        <f t="shared" si="1"/>
        <v>28900000</v>
      </c>
      <c r="H47" s="17">
        <f>SUM(H48:H52)</f>
        <v>28900000</v>
      </c>
      <c r="I47" s="33">
        <f t="shared" si="1"/>
        <v>6887554</v>
      </c>
      <c r="J47" s="16">
        <f t="shared" si="1"/>
        <v>13263100</v>
      </c>
      <c r="K47" s="14">
        <f t="shared" si="1"/>
        <v>13164634</v>
      </c>
      <c r="L47" s="18">
        <f t="shared" si="1"/>
        <v>13458482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4081687</v>
      </c>
      <c r="D50" s="20">
        <v>4322282</v>
      </c>
      <c r="E50" s="21">
        <v>4332449</v>
      </c>
      <c r="F50" s="22">
        <v>28400000</v>
      </c>
      <c r="G50" s="20">
        <v>28900000</v>
      </c>
      <c r="H50" s="23">
        <v>28900000</v>
      </c>
      <c r="I50" s="24">
        <v>6887554</v>
      </c>
      <c r="J50" s="25">
        <v>13263100</v>
      </c>
      <c r="K50" s="20">
        <v>13164634</v>
      </c>
      <c r="L50" s="21">
        <v>13458482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645321</v>
      </c>
      <c r="D53" s="14">
        <f t="shared" ref="D53:L53" si="2">SUM(D54:D56)</f>
        <v>802706</v>
      </c>
      <c r="E53" s="18">
        <f t="shared" si="2"/>
        <v>1151906</v>
      </c>
      <c r="F53" s="32">
        <f t="shared" si="2"/>
        <v>800000</v>
      </c>
      <c r="G53" s="14">
        <f t="shared" si="2"/>
        <v>1017578</v>
      </c>
      <c r="H53" s="17">
        <f>SUM(H54:H56)</f>
        <v>1017578</v>
      </c>
      <c r="I53" s="33">
        <f t="shared" si="2"/>
        <v>41434</v>
      </c>
      <c r="J53" s="16">
        <f t="shared" si="2"/>
        <v>1266200</v>
      </c>
      <c r="K53" s="14">
        <f t="shared" si="2"/>
        <v>1073907</v>
      </c>
      <c r="L53" s="18">
        <f t="shared" si="2"/>
        <v>863274</v>
      </c>
    </row>
    <row r="54" spans="1:12" ht="13.5" x14ac:dyDescent="0.25">
      <c r="A54" s="3" t="s">
        <v>31</v>
      </c>
      <c r="B54" s="2" t="s">
        <v>20</v>
      </c>
      <c r="C54" s="20">
        <v>289722</v>
      </c>
      <c r="D54" s="20">
        <v>404222</v>
      </c>
      <c r="E54" s="21">
        <v>723572</v>
      </c>
      <c r="F54" s="22">
        <v>580000</v>
      </c>
      <c r="G54" s="20">
        <v>520000</v>
      </c>
      <c r="H54" s="23">
        <v>520000</v>
      </c>
      <c r="I54" s="24"/>
      <c r="J54" s="25">
        <v>1016200</v>
      </c>
      <c r="K54" s="20">
        <v>913907</v>
      </c>
      <c r="L54" s="21">
        <v>763274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>
        <v>355599</v>
      </c>
      <c r="D56" s="20">
        <v>398484</v>
      </c>
      <c r="E56" s="21">
        <v>428334</v>
      </c>
      <c r="F56" s="22">
        <v>220000</v>
      </c>
      <c r="G56" s="20">
        <v>497578</v>
      </c>
      <c r="H56" s="23">
        <v>497578</v>
      </c>
      <c r="I56" s="24">
        <v>41434</v>
      </c>
      <c r="J56" s="25">
        <v>250000</v>
      </c>
      <c r="K56" s="20">
        <v>160000</v>
      </c>
      <c r="L56" s="21">
        <v>100000</v>
      </c>
    </row>
    <row r="57" spans="1:12" ht="13.5" x14ac:dyDescent="0.25">
      <c r="A57" s="1" t="s">
        <v>34</v>
      </c>
      <c r="B57" s="2" t="s">
        <v>20</v>
      </c>
      <c r="C57" s="14">
        <f>SUM(C58:C61)</f>
        <v>1377996400</v>
      </c>
      <c r="D57" s="14">
        <f t="shared" ref="D57:L57" si="3">SUM(D58:D61)</f>
        <v>2000615391</v>
      </c>
      <c r="E57" s="18">
        <f t="shared" si="3"/>
        <v>2714692077</v>
      </c>
      <c r="F57" s="32">
        <f t="shared" si="3"/>
        <v>10100000</v>
      </c>
      <c r="G57" s="14">
        <f t="shared" si="3"/>
        <v>10100000</v>
      </c>
      <c r="H57" s="17">
        <f>SUM(H58:H61)</f>
        <v>10100000</v>
      </c>
      <c r="I57" s="33">
        <f t="shared" si="3"/>
        <v>260432028</v>
      </c>
      <c r="J57" s="16">
        <f t="shared" si="3"/>
        <v>627209050</v>
      </c>
      <c r="K57" s="14">
        <f t="shared" si="3"/>
        <v>695089850</v>
      </c>
      <c r="L57" s="18">
        <f t="shared" si="3"/>
        <v>801586950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598916145</v>
      </c>
      <c r="D59" s="20">
        <v>665601940</v>
      </c>
      <c r="E59" s="21">
        <v>702150107</v>
      </c>
      <c r="F59" s="22">
        <v>10100000</v>
      </c>
      <c r="G59" s="20">
        <v>10100000</v>
      </c>
      <c r="H59" s="23">
        <v>10100000</v>
      </c>
      <c r="I59" s="24">
        <v>242148818</v>
      </c>
      <c r="J59" s="25">
        <v>549777050</v>
      </c>
      <c r="K59" s="20">
        <v>610825900</v>
      </c>
      <c r="L59" s="21">
        <v>712170154</v>
      </c>
    </row>
    <row r="60" spans="1:12" ht="13.5" x14ac:dyDescent="0.25">
      <c r="A60" s="3" t="s">
        <v>37</v>
      </c>
      <c r="B60" s="2" t="s">
        <v>20</v>
      </c>
      <c r="C60" s="26">
        <v>779080255</v>
      </c>
      <c r="D60" s="26">
        <v>1335013451</v>
      </c>
      <c r="E60" s="27">
        <v>2012541970</v>
      </c>
      <c r="F60" s="28"/>
      <c r="G60" s="26"/>
      <c r="H60" s="29"/>
      <c r="I60" s="30">
        <v>18283210</v>
      </c>
      <c r="J60" s="31">
        <v>77432000</v>
      </c>
      <c r="K60" s="26">
        <v>84263950</v>
      </c>
      <c r="L60" s="27">
        <v>89416796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1392459803</v>
      </c>
      <c r="D63" s="66">
        <f t="shared" ref="D63:L63" si="4">+D43+D47+D53+D57+D62</f>
        <v>2021610824</v>
      </c>
      <c r="E63" s="67">
        <f t="shared" si="4"/>
        <v>2740227257</v>
      </c>
      <c r="F63" s="68">
        <f t="shared" si="4"/>
        <v>47555000</v>
      </c>
      <c r="G63" s="66">
        <f t="shared" si="4"/>
        <v>49279230</v>
      </c>
      <c r="H63" s="69">
        <f t="shared" si="4"/>
        <v>49279230</v>
      </c>
      <c r="I63" s="70">
        <f t="shared" si="4"/>
        <v>284010289</v>
      </c>
      <c r="J63" s="71">
        <f t="shared" si="4"/>
        <v>651979370</v>
      </c>
      <c r="K63" s="66">
        <f t="shared" si="4"/>
        <v>716289131</v>
      </c>
      <c r="L63" s="67">
        <f t="shared" si="4"/>
        <v>822716951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1343847753</v>
      </c>
      <c r="D66" s="20">
        <v>1957767615</v>
      </c>
      <c r="E66" s="34">
        <v>2664421198</v>
      </c>
      <c r="F66" s="25">
        <v>10000000</v>
      </c>
      <c r="G66" s="20">
        <v>10000000</v>
      </c>
      <c r="H66" s="23">
        <v>10000000</v>
      </c>
      <c r="I66" s="21">
        <v>236463628</v>
      </c>
      <c r="J66" s="35">
        <v>627229050</v>
      </c>
      <c r="K66" s="20">
        <v>695139850</v>
      </c>
      <c r="L66" s="23">
        <v>801646950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1500000</v>
      </c>
      <c r="G67" s="20">
        <v>2300000</v>
      </c>
      <c r="H67" s="23">
        <v>2300000</v>
      </c>
      <c r="I67" s="24">
        <v>854762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1343847753</v>
      </c>
      <c r="D70" s="36">
        <f t="shared" ref="D70:L70" si="5">SUM(D66:D69)</f>
        <v>1957767615</v>
      </c>
      <c r="E70" s="37">
        <f t="shared" si="5"/>
        <v>2664421198</v>
      </c>
      <c r="F70" s="38">
        <f t="shared" si="5"/>
        <v>11500000</v>
      </c>
      <c r="G70" s="36">
        <f t="shared" si="5"/>
        <v>12300000</v>
      </c>
      <c r="H70" s="39">
        <f t="shared" si="5"/>
        <v>12300000</v>
      </c>
      <c r="I70" s="40">
        <f t="shared" si="5"/>
        <v>237318390</v>
      </c>
      <c r="J70" s="41">
        <f t="shared" si="5"/>
        <v>627229050</v>
      </c>
      <c r="K70" s="36">
        <f t="shared" si="5"/>
        <v>695139850</v>
      </c>
      <c r="L70" s="37">
        <f t="shared" si="5"/>
        <v>801646950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48612050</v>
      </c>
      <c r="D73" s="20">
        <v>63843209</v>
      </c>
      <c r="E73" s="21">
        <v>75806059</v>
      </c>
      <c r="F73" s="22">
        <v>33755000</v>
      </c>
      <c r="G73" s="20">
        <v>36979230</v>
      </c>
      <c r="H73" s="23">
        <v>36979230</v>
      </c>
      <c r="I73" s="24">
        <v>46075251</v>
      </c>
      <c r="J73" s="25">
        <v>24750320</v>
      </c>
      <c r="K73" s="20">
        <v>21149281</v>
      </c>
      <c r="L73" s="21">
        <v>21070001</v>
      </c>
    </row>
    <row r="74" spans="1:12" ht="13.5" x14ac:dyDescent="0.25">
      <c r="A74" s="4" t="s">
        <v>53</v>
      </c>
      <c r="B74" s="5" t="s">
        <v>54</v>
      </c>
      <c r="C74" s="66">
        <f>SUM(C70:C73)</f>
        <v>1392459803</v>
      </c>
      <c r="D74" s="66">
        <f t="shared" ref="D74:L74" si="6">SUM(D70:D73)</f>
        <v>2021610824</v>
      </c>
      <c r="E74" s="67">
        <f t="shared" si="6"/>
        <v>2740227257</v>
      </c>
      <c r="F74" s="68">
        <f t="shared" si="6"/>
        <v>45255000</v>
      </c>
      <c r="G74" s="66">
        <f t="shared" si="6"/>
        <v>49279230</v>
      </c>
      <c r="H74" s="69">
        <f t="shared" si="6"/>
        <v>49279230</v>
      </c>
      <c r="I74" s="70">
        <f t="shared" si="6"/>
        <v>283393641</v>
      </c>
      <c r="J74" s="71">
        <f t="shared" si="6"/>
        <v>651979370</v>
      </c>
      <c r="K74" s="66">
        <f t="shared" si="6"/>
        <v>716289131</v>
      </c>
      <c r="L74" s="67">
        <f t="shared" si="6"/>
        <v>822716951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10000000</v>
      </c>
      <c r="G43" s="14">
        <f t="shared" si="0"/>
        <v>9300000</v>
      </c>
      <c r="H43" s="17">
        <f>SUM(H44:H46)</f>
        <v>9300000</v>
      </c>
      <c r="I43" s="18">
        <f t="shared" si="0"/>
        <v>3614272</v>
      </c>
      <c r="J43" s="19">
        <f t="shared" si="0"/>
        <v>50000000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2000000</v>
      </c>
      <c r="G44" s="20">
        <v>1300000</v>
      </c>
      <c r="H44" s="23">
        <v>1300000</v>
      </c>
      <c r="I44" s="24">
        <v>394645</v>
      </c>
      <c r="J44" s="25">
        <v>47000000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>
        <v>8000000</v>
      </c>
      <c r="G45" s="26">
        <v>8000000</v>
      </c>
      <c r="H45" s="29">
        <v>8000000</v>
      </c>
      <c r="I45" s="30">
        <v>3219627</v>
      </c>
      <c r="J45" s="31">
        <v>3000000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12193171</v>
      </c>
      <c r="D47" s="14">
        <f t="shared" ref="D47:L47" si="1">SUM(D48:D52)</f>
        <v>25390300</v>
      </c>
      <c r="E47" s="18">
        <f t="shared" si="1"/>
        <v>2949852</v>
      </c>
      <c r="F47" s="32">
        <f t="shared" si="1"/>
        <v>7800000</v>
      </c>
      <c r="G47" s="14">
        <f t="shared" si="1"/>
        <v>8906488</v>
      </c>
      <c r="H47" s="17">
        <f>SUM(H48:H52)</f>
        <v>8906488</v>
      </c>
      <c r="I47" s="33">
        <f t="shared" si="1"/>
        <v>5134405</v>
      </c>
      <c r="J47" s="16">
        <f t="shared" si="1"/>
        <v>15093585</v>
      </c>
      <c r="K47" s="14">
        <f t="shared" si="1"/>
        <v>20604550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800000</v>
      </c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12193171</v>
      </c>
      <c r="D49" s="20">
        <v>25390300</v>
      </c>
      <c r="E49" s="21">
        <v>2949852</v>
      </c>
      <c r="F49" s="22">
        <v>7000000</v>
      </c>
      <c r="G49" s="20">
        <v>8906488</v>
      </c>
      <c r="H49" s="23">
        <v>8906488</v>
      </c>
      <c r="I49" s="24">
        <v>4903752</v>
      </c>
      <c r="J49" s="25">
        <v>15093585</v>
      </c>
      <c r="K49" s="20">
        <v>20604550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>
        <v>230653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49599701</v>
      </c>
      <c r="D53" s="14">
        <f t="shared" ref="D53:L53" si="2">SUM(D54:D56)</f>
        <v>50195003</v>
      </c>
      <c r="E53" s="18">
        <f t="shared" si="2"/>
        <v>23808361</v>
      </c>
      <c r="F53" s="32">
        <f t="shared" si="2"/>
        <v>43684516</v>
      </c>
      <c r="G53" s="14">
        <f t="shared" si="2"/>
        <v>40631041</v>
      </c>
      <c r="H53" s="17">
        <f>SUM(H54:H56)</f>
        <v>40631041</v>
      </c>
      <c r="I53" s="33">
        <f t="shared" si="2"/>
        <v>27051902</v>
      </c>
      <c r="J53" s="16">
        <f t="shared" si="2"/>
        <v>12801949</v>
      </c>
      <c r="K53" s="14">
        <f t="shared" si="2"/>
        <v>15730798</v>
      </c>
      <c r="L53" s="18">
        <f t="shared" si="2"/>
        <v>39608740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49599701</v>
      </c>
      <c r="D55" s="20">
        <v>50195003</v>
      </c>
      <c r="E55" s="21">
        <v>23808361</v>
      </c>
      <c r="F55" s="22">
        <v>43684516</v>
      </c>
      <c r="G55" s="20">
        <v>40631041</v>
      </c>
      <c r="H55" s="23">
        <v>40631041</v>
      </c>
      <c r="I55" s="24">
        <v>27051902</v>
      </c>
      <c r="J55" s="25">
        <v>12801949</v>
      </c>
      <c r="K55" s="20">
        <v>15730798</v>
      </c>
      <c r="L55" s="21">
        <v>39608740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123553715</v>
      </c>
      <c r="D57" s="14">
        <f t="shared" ref="D57:L57" si="3">SUM(D58:D61)</f>
        <v>63277448</v>
      </c>
      <c r="E57" s="18">
        <f t="shared" si="3"/>
        <v>52848708</v>
      </c>
      <c r="F57" s="32">
        <f t="shared" si="3"/>
        <v>169984885</v>
      </c>
      <c r="G57" s="14">
        <f t="shared" si="3"/>
        <v>154951671</v>
      </c>
      <c r="H57" s="17">
        <f>SUM(H58:H61)</f>
        <v>154951671</v>
      </c>
      <c r="I57" s="33">
        <f t="shared" si="3"/>
        <v>95669044</v>
      </c>
      <c r="J57" s="16">
        <f t="shared" si="3"/>
        <v>153366721</v>
      </c>
      <c r="K57" s="14">
        <f t="shared" si="3"/>
        <v>151188652</v>
      </c>
      <c r="L57" s="18">
        <f t="shared" si="3"/>
        <v>185678259</v>
      </c>
    </row>
    <row r="58" spans="1:12" ht="13.5" x14ac:dyDescent="0.25">
      <c r="A58" s="3" t="s">
        <v>35</v>
      </c>
      <c r="B58" s="2" t="s">
        <v>20</v>
      </c>
      <c r="C58" s="20">
        <v>58141037</v>
      </c>
      <c r="D58" s="20">
        <v>24608988</v>
      </c>
      <c r="E58" s="21">
        <v>33033158</v>
      </c>
      <c r="F58" s="22">
        <v>19406177</v>
      </c>
      <c r="G58" s="20">
        <v>21336903</v>
      </c>
      <c r="H58" s="23">
        <v>21336903</v>
      </c>
      <c r="I58" s="24">
        <v>6677160</v>
      </c>
      <c r="J58" s="25">
        <v>5112652</v>
      </c>
      <c r="K58" s="20">
        <v>12918203</v>
      </c>
      <c r="L58" s="21">
        <v>14877305</v>
      </c>
    </row>
    <row r="59" spans="1:12" ht="13.5" x14ac:dyDescent="0.25">
      <c r="A59" s="3" t="s">
        <v>36</v>
      </c>
      <c r="B59" s="2" t="s">
        <v>20</v>
      </c>
      <c r="C59" s="20">
        <v>26709257</v>
      </c>
      <c r="D59" s="20">
        <v>24326877</v>
      </c>
      <c r="E59" s="21">
        <v>9728340</v>
      </c>
      <c r="F59" s="22">
        <v>56892668</v>
      </c>
      <c r="G59" s="20">
        <v>51130000</v>
      </c>
      <c r="H59" s="23">
        <v>51130000</v>
      </c>
      <c r="I59" s="24">
        <v>35272634</v>
      </c>
      <c r="J59" s="25">
        <v>35467749</v>
      </c>
      <c r="K59" s="20">
        <v>11270449</v>
      </c>
      <c r="L59" s="21">
        <v>53097303</v>
      </c>
    </row>
    <row r="60" spans="1:12" ht="13.5" x14ac:dyDescent="0.25">
      <c r="A60" s="3" t="s">
        <v>37</v>
      </c>
      <c r="B60" s="2" t="s">
        <v>20</v>
      </c>
      <c r="C60" s="26">
        <v>38703421</v>
      </c>
      <c r="D60" s="26">
        <v>14341583</v>
      </c>
      <c r="E60" s="27">
        <v>6583679</v>
      </c>
      <c r="F60" s="28">
        <v>53671952</v>
      </c>
      <c r="G60" s="26">
        <v>29735414</v>
      </c>
      <c r="H60" s="29">
        <v>29735414</v>
      </c>
      <c r="I60" s="30">
        <v>11160774</v>
      </c>
      <c r="J60" s="31">
        <v>74012454</v>
      </c>
      <c r="K60" s="26">
        <v>98000000</v>
      </c>
      <c r="L60" s="27">
        <v>117703651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3503531</v>
      </c>
      <c r="F61" s="22">
        <v>40014088</v>
      </c>
      <c r="G61" s="20">
        <v>52749354</v>
      </c>
      <c r="H61" s="23">
        <v>52749354</v>
      </c>
      <c r="I61" s="24">
        <v>42558476</v>
      </c>
      <c r="J61" s="25">
        <v>38773866</v>
      </c>
      <c r="K61" s="20">
        <v>29000000</v>
      </c>
      <c r="L61" s="21"/>
    </row>
    <row r="62" spans="1:12" ht="13.5" x14ac:dyDescent="0.25">
      <c r="A62" s="1" t="s">
        <v>39</v>
      </c>
      <c r="B62" s="2" t="s">
        <v>20</v>
      </c>
      <c r="C62" s="14">
        <v>6125943</v>
      </c>
      <c r="D62" s="14">
        <v>13678068</v>
      </c>
      <c r="E62" s="18">
        <v>4345036</v>
      </c>
      <c r="F62" s="32"/>
      <c r="G62" s="14">
        <v>3067348</v>
      </c>
      <c r="H62" s="17">
        <v>3067348</v>
      </c>
      <c r="I62" s="33">
        <v>1063031</v>
      </c>
      <c r="J62" s="16">
        <v>4987544</v>
      </c>
      <c r="K62" s="14">
        <v>10000000</v>
      </c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191472530</v>
      </c>
      <c r="D63" s="66">
        <f t="shared" ref="D63:L63" si="4">+D43+D47+D53+D57+D62</f>
        <v>152540819</v>
      </c>
      <c r="E63" s="67">
        <f t="shared" si="4"/>
        <v>83951957</v>
      </c>
      <c r="F63" s="68">
        <f t="shared" si="4"/>
        <v>231469401</v>
      </c>
      <c r="G63" s="66">
        <f t="shared" si="4"/>
        <v>216856548</v>
      </c>
      <c r="H63" s="69">
        <f t="shared" si="4"/>
        <v>216856548</v>
      </c>
      <c r="I63" s="70">
        <f t="shared" si="4"/>
        <v>132532654</v>
      </c>
      <c r="J63" s="71">
        <f t="shared" si="4"/>
        <v>236249799</v>
      </c>
      <c r="K63" s="66">
        <f t="shared" si="4"/>
        <v>197524000</v>
      </c>
      <c r="L63" s="67">
        <f t="shared" si="4"/>
        <v>225286999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184303798</v>
      </c>
      <c r="D66" s="20">
        <v>145096680</v>
      </c>
      <c r="E66" s="34">
        <v>77726954</v>
      </c>
      <c r="F66" s="25">
        <v>191469401</v>
      </c>
      <c r="G66" s="20">
        <v>195856548</v>
      </c>
      <c r="H66" s="23">
        <v>195856548</v>
      </c>
      <c r="I66" s="21">
        <v>128687729</v>
      </c>
      <c r="J66" s="35">
        <v>186249799</v>
      </c>
      <c r="K66" s="20">
        <v>197524000</v>
      </c>
      <c r="L66" s="23">
        <v>225286999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230653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184303798</v>
      </c>
      <c r="D70" s="36">
        <f t="shared" ref="D70:L70" si="5">SUM(D66:D69)</f>
        <v>145096680</v>
      </c>
      <c r="E70" s="37">
        <f t="shared" si="5"/>
        <v>77726954</v>
      </c>
      <c r="F70" s="38">
        <f t="shared" si="5"/>
        <v>191469401</v>
      </c>
      <c r="G70" s="36">
        <f t="shared" si="5"/>
        <v>195856548</v>
      </c>
      <c r="H70" s="39">
        <f t="shared" si="5"/>
        <v>195856548</v>
      </c>
      <c r="I70" s="40">
        <f t="shared" si="5"/>
        <v>128918382</v>
      </c>
      <c r="J70" s="41">
        <f t="shared" si="5"/>
        <v>186249799</v>
      </c>
      <c r="K70" s="36">
        <f t="shared" si="5"/>
        <v>197524000</v>
      </c>
      <c r="L70" s="37">
        <f t="shared" si="5"/>
        <v>225286999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7168732</v>
      </c>
      <c r="D73" s="20">
        <v>7444139</v>
      </c>
      <c r="E73" s="21">
        <v>6225003</v>
      </c>
      <c r="F73" s="22">
        <v>40000000</v>
      </c>
      <c r="G73" s="20">
        <v>21000000</v>
      </c>
      <c r="H73" s="23">
        <v>21000000</v>
      </c>
      <c r="I73" s="24">
        <v>3614272</v>
      </c>
      <c r="J73" s="25">
        <v>50000000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191472530</v>
      </c>
      <c r="D74" s="66">
        <f t="shared" ref="D74:L74" si="6">SUM(D70:D73)</f>
        <v>152540819</v>
      </c>
      <c r="E74" s="67">
        <f t="shared" si="6"/>
        <v>83951957</v>
      </c>
      <c r="F74" s="68">
        <f t="shared" si="6"/>
        <v>231469401</v>
      </c>
      <c r="G74" s="66">
        <f t="shared" si="6"/>
        <v>216856548</v>
      </c>
      <c r="H74" s="69">
        <f t="shared" si="6"/>
        <v>216856548</v>
      </c>
      <c r="I74" s="70">
        <f t="shared" si="6"/>
        <v>132532654</v>
      </c>
      <c r="J74" s="71">
        <f t="shared" si="6"/>
        <v>236249799</v>
      </c>
      <c r="K74" s="66">
        <f t="shared" si="6"/>
        <v>197524000</v>
      </c>
      <c r="L74" s="67">
        <f t="shared" si="6"/>
        <v>225286999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876153</v>
      </c>
      <c r="D43" s="14">
        <f t="shared" ref="D43:L43" si="0">SUM(D44:D46)</f>
        <v>823827</v>
      </c>
      <c r="E43" s="15">
        <f t="shared" si="0"/>
        <v>1390666</v>
      </c>
      <c r="F43" s="16">
        <f t="shared" si="0"/>
        <v>13208010</v>
      </c>
      <c r="G43" s="14">
        <f t="shared" si="0"/>
        <v>12508010</v>
      </c>
      <c r="H43" s="17">
        <f>SUM(H44:H46)</f>
        <v>12508010</v>
      </c>
      <c r="I43" s="18">
        <f t="shared" si="0"/>
        <v>1499252</v>
      </c>
      <c r="J43" s="19">
        <f t="shared" si="0"/>
        <v>3490000</v>
      </c>
      <c r="K43" s="14">
        <f t="shared" si="0"/>
        <v>2454660</v>
      </c>
      <c r="L43" s="17">
        <f t="shared" si="0"/>
        <v>2550600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1134666</v>
      </c>
      <c r="F44" s="22">
        <v>908004</v>
      </c>
      <c r="G44" s="20">
        <v>908004</v>
      </c>
      <c r="H44" s="23">
        <v>908004</v>
      </c>
      <c r="I44" s="24">
        <v>612498</v>
      </c>
      <c r="J44" s="25">
        <v>230000</v>
      </c>
      <c r="K44" s="20">
        <v>83920</v>
      </c>
      <c r="L44" s="21">
        <v>87200</v>
      </c>
    </row>
    <row r="45" spans="1:12" ht="13.5" x14ac:dyDescent="0.25">
      <c r="A45" s="3" t="s">
        <v>22</v>
      </c>
      <c r="B45" s="2" t="s">
        <v>20</v>
      </c>
      <c r="C45" s="26">
        <v>876153</v>
      </c>
      <c r="D45" s="26">
        <v>823827</v>
      </c>
      <c r="E45" s="27">
        <v>256000</v>
      </c>
      <c r="F45" s="28">
        <v>12300006</v>
      </c>
      <c r="G45" s="26">
        <v>11600006</v>
      </c>
      <c r="H45" s="29">
        <v>11600006</v>
      </c>
      <c r="I45" s="30">
        <v>886754</v>
      </c>
      <c r="J45" s="31">
        <v>3260000</v>
      </c>
      <c r="K45" s="26">
        <v>2370740</v>
      </c>
      <c r="L45" s="27">
        <v>2463400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218491</v>
      </c>
      <c r="D47" s="14">
        <f t="shared" ref="D47:L47" si="1">SUM(D48:D52)</f>
        <v>0</v>
      </c>
      <c r="E47" s="18">
        <f t="shared" si="1"/>
        <v>-8163394</v>
      </c>
      <c r="F47" s="32">
        <f t="shared" si="1"/>
        <v>2340001</v>
      </c>
      <c r="G47" s="14">
        <f t="shared" si="1"/>
        <v>2140001</v>
      </c>
      <c r="H47" s="17">
        <f>SUM(H48:H52)</f>
        <v>2140001</v>
      </c>
      <c r="I47" s="33">
        <f t="shared" si="1"/>
        <v>200250</v>
      </c>
      <c r="J47" s="16">
        <f t="shared" si="1"/>
        <v>60000</v>
      </c>
      <c r="K47" s="14">
        <f t="shared" si="1"/>
        <v>62940</v>
      </c>
      <c r="L47" s="18">
        <f t="shared" si="1"/>
        <v>65400</v>
      </c>
    </row>
    <row r="48" spans="1:12" ht="13.5" x14ac:dyDescent="0.25">
      <c r="A48" s="3" t="s">
        <v>25</v>
      </c>
      <c r="B48" s="2" t="s">
        <v>20</v>
      </c>
      <c r="C48" s="20">
        <v>218491</v>
      </c>
      <c r="D48" s="20"/>
      <c r="E48" s="21"/>
      <c r="F48" s="22">
        <v>1890001</v>
      </c>
      <c r="G48" s="20">
        <v>1690001</v>
      </c>
      <c r="H48" s="23">
        <v>1690001</v>
      </c>
      <c r="I48" s="24">
        <v>89850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-8324394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161000</v>
      </c>
      <c r="F51" s="22">
        <v>450000</v>
      </c>
      <c r="G51" s="20">
        <v>450000</v>
      </c>
      <c r="H51" s="23">
        <v>450000</v>
      </c>
      <c r="I51" s="24">
        <v>110400</v>
      </c>
      <c r="J51" s="25">
        <v>60000</v>
      </c>
      <c r="K51" s="20">
        <v>62940</v>
      </c>
      <c r="L51" s="21">
        <v>65400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1845472</v>
      </c>
      <c r="D53" s="14">
        <f t="shared" ref="D53:L53" si="2">SUM(D54:D56)</f>
        <v>-2530791</v>
      </c>
      <c r="E53" s="18">
        <f t="shared" si="2"/>
        <v>19169815</v>
      </c>
      <c r="F53" s="32">
        <f t="shared" si="2"/>
        <v>31353810</v>
      </c>
      <c r="G53" s="14">
        <f t="shared" si="2"/>
        <v>32628111</v>
      </c>
      <c r="H53" s="17">
        <f>SUM(H54:H56)</f>
        <v>32628111</v>
      </c>
      <c r="I53" s="33">
        <f t="shared" si="2"/>
        <v>21805639</v>
      </c>
      <c r="J53" s="16">
        <f t="shared" si="2"/>
        <v>28016000</v>
      </c>
      <c r="K53" s="14">
        <f t="shared" si="2"/>
        <v>23374441</v>
      </c>
      <c r="L53" s="18">
        <f t="shared" si="2"/>
        <v>24288028</v>
      </c>
    </row>
    <row r="54" spans="1:12" ht="13.5" x14ac:dyDescent="0.25">
      <c r="A54" s="3" t="s">
        <v>31</v>
      </c>
      <c r="B54" s="2" t="s">
        <v>20</v>
      </c>
      <c r="C54" s="20"/>
      <c r="D54" s="20">
        <v>-106743</v>
      </c>
      <c r="E54" s="21">
        <v>199871</v>
      </c>
      <c r="F54" s="22">
        <v>2</v>
      </c>
      <c r="G54" s="20">
        <v>30002</v>
      </c>
      <c r="H54" s="23">
        <v>30002</v>
      </c>
      <c r="I54" s="24">
        <v>173040</v>
      </c>
      <c r="J54" s="25">
        <v>800000</v>
      </c>
      <c r="K54" s="20">
        <v>839200</v>
      </c>
      <c r="L54" s="21">
        <v>872000</v>
      </c>
    </row>
    <row r="55" spans="1:12" ht="13.5" x14ac:dyDescent="0.25">
      <c r="A55" s="3" t="s">
        <v>32</v>
      </c>
      <c r="B55" s="2" t="s">
        <v>20</v>
      </c>
      <c r="C55" s="20">
        <v>1845472</v>
      </c>
      <c r="D55" s="20">
        <v>-2424048</v>
      </c>
      <c r="E55" s="21">
        <v>18969944</v>
      </c>
      <c r="F55" s="22">
        <v>31353808</v>
      </c>
      <c r="G55" s="20">
        <v>32598109</v>
      </c>
      <c r="H55" s="23">
        <v>32598109</v>
      </c>
      <c r="I55" s="24">
        <v>21632599</v>
      </c>
      <c r="J55" s="25">
        <v>27216000</v>
      </c>
      <c r="K55" s="20">
        <v>22535241</v>
      </c>
      <c r="L55" s="21">
        <v>23416028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38339276</v>
      </c>
      <c r="D57" s="14">
        <f t="shared" ref="D57:L57" si="3">SUM(D58:D61)</f>
        <v>35351724</v>
      </c>
      <c r="E57" s="18">
        <f t="shared" si="3"/>
        <v>55643363</v>
      </c>
      <c r="F57" s="32">
        <f t="shared" si="3"/>
        <v>47357917</v>
      </c>
      <c r="G57" s="14">
        <f t="shared" si="3"/>
        <v>42626910</v>
      </c>
      <c r="H57" s="17">
        <f>SUM(H58:H61)</f>
        <v>42626910</v>
      </c>
      <c r="I57" s="33">
        <f t="shared" si="3"/>
        <v>43972915</v>
      </c>
      <c r="J57" s="16">
        <f t="shared" si="3"/>
        <v>34277861</v>
      </c>
      <c r="K57" s="14">
        <f t="shared" si="3"/>
        <v>53695248</v>
      </c>
      <c r="L57" s="18">
        <f t="shared" si="3"/>
        <v>39570682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-116573</v>
      </c>
      <c r="F58" s="22">
        <v>136411</v>
      </c>
      <c r="G58" s="20">
        <v>126903</v>
      </c>
      <c r="H58" s="23">
        <v>126903</v>
      </c>
      <c r="I58" s="24">
        <v>97315</v>
      </c>
      <c r="J58" s="25">
        <v>2327861</v>
      </c>
      <c r="K58" s="20">
        <v>304210</v>
      </c>
      <c r="L58" s="21">
        <v>316100</v>
      </c>
    </row>
    <row r="59" spans="1:12" ht="13.5" x14ac:dyDescent="0.25">
      <c r="A59" s="3" t="s">
        <v>36</v>
      </c>
      <c r="B59" s="2" t="s">
        <v>20</v>
      </c>
      <c r="C59" s="20">
        <v>36622105</v>
      </c>
      <c r="D59" s="20">
        <v>35136393</v>
      </c>
      <c r="E59" s="21">
        <v>41357640</v>
      </c>
      <c r="F59" s="22">
        <v>35000003</v>
      </c>
      <c r="G59" s="20">
        <v>25164085</v>
      </c>
      <c r="H59" s="23">
        <v>25164085</v>
      </c>
      <c r="I59" s="24">
        <v>30678906</v>
      </c>
      <c r="J59" s="25">
        <v>31950000</v>
      </c>
      <c r="K59" s="20">
        <v>38391038</v>
      </c>
      <c r="L59" s="21">
        <v>39254582</v>
      </c>
    </row>
    <row r="60" spans="1:12" ht="13.5" x14ac:dyDescent="0.25">
      <c r="A60" s="3" t="s">
        <v>37</v>
      </c>
      <c r="B60" s="2" t="s">
        <v>20</v>
      </c>
      <c r="C60" s="26">
        <v>1717171</v>
      </c>
      <c r="D60" s="26">
        <v>215331</v>
      </c>
      <c r="E60" s="27">
        <v>12403460</v>
      </c>
      <c r="F60" s="28">
        <v>11088189</v>
      </c>
      <c r="G60" s="26">
        <v>17335922</v>
      </c>
      <c r="H60" s="29">
        <v>17335922</v>
      </c>
      <c r="I60" s="30">
        <v>13196694</v>
      </c>
      <c r="J60" s="31"/>
      <c r="K60" s="26">
        <v>15000000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1998836</v>
      </c>
      <c r="F61" s="22">
        <v>1133314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41279392</v>
      </c>
      <c r="D63" s="66">
        <f t="shared" ref="D63:L63" si="4">+D43+D47+D53+D57+D62</f>
        <v>33644760</v>
      </c>
      <c r="E63" s="67">
        <f t="shared" si="4"/>
        <v>68040450</v>
      </c>
      <c r="F63" s="68">
        <f t="shared" si="4"/>
        <v>94259738</v>
      </c>
      <c r="G63" s="66">
        <f t="shared" si="4"/>
        <v>89903032</v>
      </c>
      <c r="H63" s="69">
        <f t="shared" si="4"/>
        <v>89903032</v>
      </c>
      <c r="I63" s="70">
        <f t="shared" si="4"/>
        <v>67478056</v>
      </c>
      <c r="J63" s="71">
        <f t="shared" si="4"/>
        <v>65843861</v>
      </c>
      <c r="K63" s="66">
        <f t="shared" si="4"/>
        <v>79587289</v>
      </c>
      <c r="L63" s="67">
        <f t="shared" si="4"/>
        <v>66474710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39146035</v>
      </c>
      <c r="D66" s="20">
        <v>32655772</v>
      </c>
      <c r="E66" s="34">
        <v>64468819</v>
      </c>
      <c r="F66" s="25">
        <v>77786722</v>
      </c>
      <c r="G66" s="20">
        <v>73450016</v>
      </c>
      <c r="H66" s="23">
        <v>73450016</v>
      </c>
      <c r="I66" s="21">
        <v>65359662</v>
      </c>
      <c r="J66" s="35">
        <v>61456000</v>
      </c>
      <c r="K66" s="20">
        <v>77263754</v>
      </c>
      <c r="L66" s="23">
        <v>64060360</v>
      </c>
    </row>
    <row r="67" spans="1:12" ht="13.5" x14ac:dyDescent="0.25">
      <c r="A67" s="3" t="s">
        <v>45</v>
      </c>
      <c r="B67" s="2" t="s">
        <v>20</v>
      </c>
      <c r="C67" s="20">
        <v>1826674</v>
      </c>
      <c r="D67" s="20"/>
      <c r="E67" s="21"/>
      <c r="F67" s="22">
        <v>390001</v>
      </c>
      <c r="G67" s="20">
        <v>190001</v>
      </c>
      <c r="H67" s="23">
        <v>190001</v>
      </c>
      <c r="I67" s="24">
        <v>89850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40972709</v>
      </c>
      <c r="D70" s="36">
        <f t="shared" ref="D70:L70" si="5">SUM(D66:D69)</f>
        <v>32655772</v>
      </c>
      <c r="E70" s="37">
        <f t="shared" si="5"/>
        <v>64468819</v>
      </c>
      <c r="F70" s="38">
        <f t="shared" si="5"/>
        <v>78176723</v>
      </c>
      <c r="G70" s="36">
        <f t="shared" si="5"/>
        <v>73640017</v>
      </c>
      <c r="H70" s="39">
        <f t="shared" si="5"/>
        <v>73640017</v>
      </c>
      <c r="I70" s="40">
        <f t="shared" si="5"/>
        <v>65449512</v>
      </c>
      <c r="J70" s="41">
        <f t="shared" si="5"/>
        <v>61456000</v>
      </c>
      <c r="K70" s="36">
        <f t="shared" si="5"/>
        <v>77263754</v>
      </c>
      <c r="L70" s="37">
        <f t="shared" si="5"/>
        <v>64060360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306683</v>
      </c>
      <c r="D73" s="20">
        <v>988988</v>
      </c>
      <c r="E73" s="21">
        <v>3571631</v>
      </c>
      <c r="F73" s="22">
        <v>16083015</v>
      </c>
      <c r="G73" s="20">
        <v>16263015</v>
      </c>
      <c r="H73" s="23">
        <v>16263015</v>
      </c>
      <c r="I73" s="24">
        <v>2028544</v>
      </c>
      <c r="J73" s="25">
        <v>4387861</v>
      </c>
      <c r="K73" s="20">
        <v>2323535</v>
      </c>
      <c r="L73" s="21">
        <v>2414350</v>
      </c>
    </row>
    <row r="74" spans="1:12" ht="13.5" x14ac:dyDescent="0.25">
      <c r="A74" s="4" t="s">
        <v>53</v>
      </c>
      <c r="B74" s="5" t="s">
        <v>54</v>
      </c>
      <c r="C74" s="66">
        <f>SUM(C70:C73)</f>
        <v>41279392</v>
      </c>
      <c r="D74" s="66">
        <f t="shared" ref="D74:L74" si="6">SUM(D70:D73)</f>
        <v>33644760</v>
      </c>
      <c r="E74" s="67">
        <f t="shared" si="6"/>
        <v>68040450</v>
      </c>
      <c r="F74" s="68">
        <f t="shared" si="6"/>
        <v>94259738</v>
      </c>
      <c r="G74" s="66">
        <f t="shared" si="6"/>
        <v>89903032</v>
      </c>
      <c r="H74" s="69">
        <f t="shared" si="6"/>
        <v>89903032</v>
      </c>
      <c r="I74" s="70">
        <f t="shared" si="6"/>
        <v>67478056</v>
      </c>
      <c r="J74" s="71">
        <f t="shared" si="6"/>
        <v>65843861</v>
      </c>
      <c r="K74" s="66">
        <f t="shared" si="6"/>
        <v>79587289</v>
      </c>
      <c r="L74" s="67">
        <f t="shared" si="6"/>
        <v>66474710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2847056</v>
      </c>
      <c r="D43" s="14">
        <f t="shared" ref="D43:L43" si="0">SUM(D44:D46)</f>
        <v>-54515248</v>
      </c>
      <c r="E43" s="15">
        <f t="shared" si="0"/>
        <v>13382156</v>
      </c>
      <c r="F43" s="16">
        <f t="shared" si="0"/>
        <v>20000000</v>
      </c>
      <c r="G43" s="14">
        <f t="shared" si="0"/>
        <v>24240194</v>
      </c>
      <c r="H43" s="17">
        <f>SUM(H44:H46)</f>
        <v>24240194</v>
      </c>
      <c r="I43" s="18">
        <f t="shared" si="0"/>
        <v>18169185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4171</v>
      </c>
      <c r="D44" s="20">
        <v>1744116</v>
      </c>
      <c r="E44" s="21">
        <v>561582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2842885</v>
      </c>
      <c r="D45" s="26">
        <v>-56259364</v>
      </c>
      <c r="E45" s="27">
        <v>12820574</v>
      </c>
      <c r="F45" s="28">
        <v>20000000</v>
      </c>
      <c r="G45" s="26">
        <v>24240194</v>
      </c>
      <c r="H45" s="29">
        <v>24240194</v>
      </c>
      <c r="I45" s="30">
        <v>18169185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1122057</v>
      </c>
      <c r="D47" s="14">
        <f t="shared" ref="D47:L47" si="1">SUM(D48:D52)</f>
        <v>2558397</v>
      </c>
      <c r="E47" s="18">
        <f t="shared" si="1"/>
        <v>4618801</v>
      </c>
      <c r="F47" s="32">
        <f t="shared" si="1"/>
        <v>0</v>
      </c>
      <c r="G47" s="14">
        <f t="shared" si="1"/>
        <v>121000</v>
      </c>
      <c r="H47" s="17">
        <f>SUM(H48:H52)</f>
        <v>121000</v>
      </c>
      <c r="I47" s="33">
        <f t="shared" si="1"/>
        <v>104848</v>
      </c>
      <c r="J47" s="16">
        <f t="shared" si="1"/>
        <v>9724678</v>
      </c>
      <c r="K47" s="14">
        <f t="shared" si="1"/>
        <v>0</v>
      </c>
      <c r="L47" s="18">
        <f t="shared" si="1"/>
        <v>1500000</v>
      </c>
    </row>
    <row r="48" spans="1:12" ht="13.5" x14ac:dyDescent="0.25">
      <c r="A48" s="3" t="s">
        <v>25</v>
      </c>
      <c r="B48" s="2" t="s">
        <v>20</v>
      </c>
      <c r="C48" s="20">
        <v>3091383</v>
      </c>
      <c r="D48" s="20"/>
      <c r="E48" s="21">
        <v>6831153</v>
      </c>
      <c r="F48" s="22"/>
      <c r="G48" s="20">
        <v>121000</v>
      </c>
      <c r="H48" s="23">
        <v>121000</v>
      </c>
      <c r="I48" s="24">
        <v>104848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-5788478</v>
      </c>
      <c r="D49" s="20">
        <v>-3262291</v>
      </c>
      <c r="E49" s="21">
        <v>411328</v>
      </c>
      <c r="F49" s="22"/>
      <c r="G49" s="20"/>
      <c r="H49" s="23"/>
      <c r="I49" s="24"/>
      <c r="J49" s="25">
        <v>9724678</v>
      </c>
      <c r="K49" s="20"/>
      <c r="L49" s="21">
        <v>1500000</v>
      </c>
    </row>
    <row r="50" spans="1:12" ht="13.5" x14ac:dyDescent="0.25">
      <c r="A50" s="3" t="s">
        <v>27</v>
      </c>
      <c r="B50" s="2" t="s">
        <v>20</v>
      </c>
      <c r="C50" s="20">
        <v>3819152</v>
      </c>
      <c r="D50" s="20">
        <v>5820688</v>
      </c>
      <c r="E50" s="21">
        <v>-2623680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32599936</v>
      </c>
      <c r="D53" s="14">
        <f t="shared" ref="D53:L53" si="2">SUM(D54:D56)</f>
        <v>19190340</v>
      </c>
      <c r="E53" s="18">
        <f t="shared" si="2"/>
        <v>52223081</v>
      </c>
      <c r="F53" s="32">
        <f t="shared" si="2"/>
        <v>72000000</v>
      </c>
      <c r="G53" s="14">
        <f t="shared" si="2"/>
        <v>65601962</v>
      </c>
      <c r="H53" s="17">
        <f>SUM(H54:H56)</f>
        <v>65601962</v>
      </c>
      <c r="I53" s="33">
        <f t="shared" si="2"/>
        <v>35134126</v>
      </c>
      <c r="J53" s="16">
        <f t="shared" si="2"/>
        <v>11188972</v>
      </c>
      <c r="K53" s="14">
        <f t="shared" si="2"/>
        <v>13036676</v>
      </c>
      <c r="L53" s="18">
        <f t="shared" si="2"/>
        <v>16000000</v>
      </c>
    </row>
    <row r="54" spans="1:12" ht="13.5" x14ac:dyDescent="0.25">
      <c r="A54" s="3" t="s">
        <v>31</v>
      </c>
      <c r="B54" s="2" t="s">
        <v>20</v>
      </c>
      <c r="C54" s="20"/>
      <c r="D54" s="20">
        <v>250239</v>
      </c>
      <c r="E54" s="21">
        <v>21791659</v>
      </c>
      <c r="F54" s="22">
        <v>11000000</v>
      </c>
      <c r="G54" s="20">
        <v>17273675</v>
      </c>
      <c r="H54" s="23">
        <v>17273675</v>
      </c>
      <c r="I54" s="24">
        <v>8501949</v>
      </c>
      <c r="J54" s="25">
        <v>5000000</v>
      </c>
      <c r="K54" s="20">
        <v>1000000</v>
      </c>
      <c r="L54" s="21">
        <v>1000000</v>
      </c>
    </row>
    <row r="55" spans="1:12" ht="13.5" x14ac:dyDescent="0.25">
      <c r="A55" s="3" t="s">
        <v>32</v>
      </c>
      <c r="B55" s="2" t="s">
        <v>20</v>
      </c>
      <c r="C55" s="20">
        <v>32599936</v>
      </c>
      <c r="D55" s="20">
        <v>18940101</v>
      </c>
      <c r="E55" s="21">
        <v>30431422</v>
      </c>
      <c r="F55" s="22">
        <v>61000000</v>
      </c>
      <c r="G55" s="20">
        <v>48328287</v>
      </c>
      <c r="H55" s="23">
        <v>48328287</v>
      </c>
      <c r="I55" s="24">
        <v>26632177</v>
      </c>
      <c r="J55" s="25">
        <v>6188972</v>
      </c>
      <c r="K55" s="20">
        <v>12036676</v>
      </c>
      <c r="L55" s="21">
        <v>15000000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-7474933</v>
      </c>
      <c r="D57" s="14">
        <f t="shared" ref="D57:L57" si="3">SUM(D58:D61)</f>
        <v>33766205</v>
      </c>
      <c r="E57" s="18">
        <f t="shared" si="3"/>
        <v>-84437957</v>
      </c>
      <c r="F57" s="32">
        <f t="shared" si="3"/>
        <v>97041750</v>
      </c>
      <c r="G57" s="14">
        <f t="shared" si="3"/>
        <v>135498845</v>
      </c>
      <c r="H57" s="17">
        <f>SUM(H58:H61)</f>
        <v>135498845</v>
      </c>
      <c r="I57" s="33">
        <f t="shared" si="3"/>
        <v>101302538</v>
      </c>
      <c r="J57" s="16">
        <f t="shared" si="3"/>
        <v>209119750</v>
      </c>
      <c r="K57" s="14">
        <f t="shared" si="3"/>
        <v>191757575</v>
      </c>
      <c r="L57" s="18">
        <f t="shared" si="3"/>
        <v>213478350</v>
      </c>
    </row>
    <row r="58" spans="1:12" ht="13.5" x14ac:dyDescent="0.25">
      <c r="A58" s="3" t="s">
        <v>35</v>
      </c>
      <c r="B58" s="2" t="s">
        <v>20</v>
      </c>
      <c r="C58" s="20">
        <v>-133432801</v>
      </c>
      <c r="D58" s="20">
        <v>2741403</v>
      </c>
      <c r="E58" s="21">
        <v>-153772552</v>
      </c>
      <c r="F58" s="22">
        <v>37350277</v>
      </c>
      <c r="G58" s="20">
        <v>45581480</v>
      </c>
      <c r="H58" s="23">
        <v>45581480</v>
      </c>
      <c r="I58" s="24">
        <v>35319880</v>
      </c>
      <c r="J58" s="25">
        <v>29887277</v>
      </c>
      <c r="K58" s="20">
        <v>12500000</v>
      </c>
      <c r="L58" s="21">
        <v>13000000</v>
      </c>
    </row>
    <row r="59" spans="1:12" ht="13.5" x14ac:dyDescent="0.25">
      <c r="A59" s="3" t="s">
        <v>36</v>
      </c>
      <c r="B59" s="2" t="s">
        <v>20</v>
      </c>
      <c r="C59" s="20">
        <v>56877210</v>
      </c>
      <c r="D59" s="20">
        <v>33706989</v>
      </c>
      <c r="E59" s="21">
        <v>43847901</v>
      </c>
      <c r="F59" s="22">
        <v>4690500</v>
      </c>
      <c r="G59" s="20">
        <v>64752452</v>
      </c>
      <c r="H59" s="23">
        <v>64752452</v>
      </c>
      <c r="I59" s="24">
        <v>40888605</v>
      </c>
      <c r="J59" s="25">
        <v>90743000</v>
      </c>
      <c r="K59" s="20">
        <v>73000000</v>
      </c>
      <c r="L59" s="21">
        <v>133482450</v>
      </c>
    </row>
    <row r="60" spans="1:12" ht="13.5" x14ac:dyDescent="0.25">
      <c r="A60" s="3" t="s">
        <v>37</v>
      </c>
      <c r="B60" s="2" t="s">
        <v>20</v>
      </c>
      <c r="C60" s="26">
        <v>61617908</v>
      </c>
      <c r="D60" s="26">
        <v>-2682187</v>
      </c>
      <c r="E60" s="27">
        <v>25486694</v>
      </c>
      <c r="F60" s="28">
        <v>40500973</v>
      </c>
      <c r="G60" s="26">
        <v>22164913</v>
      </c>
      <c r="H60" s="29">
        <v>22164913</v>
      </c>
      <c r="I60" s="30">
        <v>22085555</v>
      </c>
      <c r="J60" s="31">
        <v>73989473</v>
      </c>
      <c r="K60" s="26">
        <v>86481029</v>
      </c>
      <c r="L60" s="27">
        <v>59872500</v>
      </c>
    </row>
    <row r="61" spans="1:12" ht="13.5" x14ac:dyDescent="0.25">
      <c r="A61" s="3" t="s">
        <v>38</v>
      </c>
      <c r="B61" s="2" t="s">
        <v>20</v>
      </c>
      <c r="C61" s="20">
        <v>7462750</v>
      </c>
      <c r="D61" s="20"/>
      <c r="E61" s="21"/>
      <c r="F61" s="22">
        <v>14500000</v>
      </c>
      <c r="G61" s="20">
        <v>3000000</v>
      </c>
      <c r="H61" s="23">
        <v>3000000</v>
      </c>
      <c r="I61" s="24">
        <v>3008498</v>
      </c>
      <c r="J61" s="25">
        <v>14500000</v>
      </c>
      <c r="K61" s="20">
        <v>19776546</v>
      </c>
      <c r="L61" s="21">
        <v>7123400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29094116</v>
      </c>
      <c r="D63" s="66">
        <f t="shared" ref="D63:L63" si="4">+D43+D47+D53+D57+D62</f>
        <v>999694</v>
      </c>
      <c r="E63" s="67">
        <f t="shared" si="4"/>
        <v>-14213919</v>
      </c>
      <c r="F63" s="68">
        <f t="shared" si="4"/>
        <v>189041750</v>
      </c>
      <c r="G63" s="66">
        <f t="shared" si="4"/>
        <v>225462001</v>
      </c>
      <c r="H63" s="69">
        <f t="shared" si="4"/>
        <v>225462001</v>
      </c>
      <c r="I63" s="70">
        <f t="shared" si="4"/>
        <v>154710697</v>
      </c>
      <c r="J63" s="71">
        <f t="shared" si="4"/>
        <v>230033400</v>
      </c>
      <c r="K63" s="66">
        <f t="shared" si="4"/>
        <v>204794251</v>
      </c>
      <c r="L63" s="67">
        <f t="shared" si="4"/>
        <v>230978350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90509107</v>
      </c>
      <c r="D66" s="20">
        <v>88056068</v>
      </c>
      <c r="E66" s="34">
        <v>140622199</v>
      </c>
      <c r="F66" s="25">
        <v>133041750</v>
      </c>
      <c r="G66" s="20">
        <v>125498001</v>
      </c>
      <c r="H66" s="23">
        <v>125498001</v>
      </c>
      <c r="I66" s="21">
        <v>118318855</v>
      </c>
      <c r="J66" s="35">
        <v>192802400</v>
      </c>
      <c r="K66" s="20">
        <v>204794251</v>
      </c>
      <c r="L66" s="23">
        <v>230978350</v>
      </c>
    </row>
    <row r="67" spans="1:12" ht="13.5" x14ac:dyDescent="0.25">
      <c r="A67" s="3" t="s">
        <v>45</v>
      </c>
      <c r="B67" s="2" t="s">
        <v>20</v>
      </c>
      <c r="C67" s="20">
        <v>25518980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116028087</v>
      </c>
      <c r="D70" s="36">
        <f t="shared" ref="D70:L70" si="5">SUM(D66:D69)</f>
        <v>88056068</v>
      </c>
      <c r="E70" s="37">
        <f t="shared" si="5"/>
        <v>140622199</v>
      </c>
      <c r="F70" s="38">
        <f t="shared" si="5"/>
        <v>133041750</v>
      </c>
      <c r="G70" s="36">
        <f t="shared" si="5"/>
        <v>125498001</v>
      </c>
      <c r="H70" s="39">
        <f t="shared" si="5"/>
        <v>125498001</v>
      </c>
      <c r="I70" s="40">
        <f t="shared" si="5"/>
        <v>118318855</v>
      </c>
      <c r="J70" s="41">
        <f t="shared" si="5"/>
        <v>192802400</v>
      </c>
      <c r="K70" s="36">
        <f t="shared" si="5"/>
        <v>204794251</v>
      </c>
      <c r="L70" s="37">
        <f t="shared" si="5"/>
        <v>230978350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45569753</v>
      </c>
      <c r="D73" s="20">
        <v>20580943</v>
      </c>
      <c r="E73" s="21">
        <v>-154836118</v>
      </c>
      <c r="F73" s="22">
        <v>56000000</v>
      </c>
      <c r="G73" s="20">
        <v>99964000</v>
      </c>
      <c r="H73" s="23">
        <v>99964000</v>
      </c>
      <c r="I73" s="24">
        <v>32924233</v>
      </c>
      <c r="J73" s="25">
        <v>37231000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161597840</v>
      </c>
      <c r="D74" s="66">
        <f t="shared" ref="D74:L74" si="6">SUM(D70:D73)</f>
        <v>108637011</v>
      </c>
      <c r="E74" s="67">
        <f t="shared" si="6"/>
        <v>-14213919</v>
      </c>
      <c r="F74" s="68">
        <f t="shared" si="6"/>
        <v>189041750</v>
      </c>
      <c r="G74" s="66">
        <f t="shared" si="6"/>
        <v>225462001</v>
      </c>
      <c r="H74" s="69">
        <f t="shared" si="6"/>
        <v>225462001</v>
      </c>
      <c r="I74" s="70">
        <f t="shared" si="6"/>
        <v>151243088</v>
      </c>
      <c r="J74" s="71">
        <f t="shared" si="6"/>
        <v>230033400</v>
      </c>
      <c r="K74" s="66">
        <f t="shared" si="6"/>
        <v>204794251</v>
      </c>
      <c r="L74" s="67">
        <f t="shared" si="6"/>
        <v>230978350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1504568</v>
      </c>
      <c r="D43" s="14">
        <f t="shared" ref="D43:L43" si="0">SUM(D44:D46)</f>
        <v>5383566</v>
      </c>
      <c r="E43" s="15">
        <f t="shared" si="0"/>
        <v>9160315</v>
      </c>
      <c r="F43" s="16">
        <f t="shared" si="0"/>
        <v>9200000</v>
      </c>
      <c r="G43" s="14">
        <f t="shared" si="0"/>
        <v>3266000</v>
      </c>
      <c r="H43" s="17">
        <f>SUM(H44:H46)</f>
        <v>3266000</v>
      </c>
      <c r="I43" s="18">
        <f t="shared" si="0"/>
        <v>2684152</v>
      </c>
      <c r="J43" s="19">
        <f t="shared" si="0"/>
        <v>9500000</v>
      </c>
      <c r="K43" s="14">
        <f t="shared" si="0"/>
        <v>3524600</v>
      </c>
      <c r="L43" s="17">
        <f t="shared" si="0"/>
        <v>1939412</v>
      </c>
    </row>
    <row r="44" spans="1:12" ht="13.5" x14ac:dyDescent="0.25">
      <c r="A44" s="3" t="s">
        <v>21</v>
      </c>
      <c r="B44" s="2" t="s">
        <v>20</v>
      </c>
      <c r="C44" s="20">
        <v>59505</v>
      </c>
      <c r="D44" s="20"/>
      <c r="E44" s="21">
        <v>34528</v>
      </c>
      <c r="F44" s="22">
        <v>2640000</v>
      </c>
      <c r="G44" s="20">
        <v>900000</v>
      </c>
      <c r="H44" s="23">
        <v>900000</v>
      </c>
      <c r="I44" s="24">
        <v>758200</v>
      </c>
      <c r="J44" s="25">
        <v>300000</v>
      </c>
      <c r="K44" s="20">
        <v>150000</v>
      </c>
      <c r="L44" s="21">
        <v>100000</v>
      </c>
    </row>
    <row r="45" spans="1:12" ht="13.5" x14ac:dyDescent="0.25">
      <c r="A45" s="3" t="s">
        <v>22</v>
      </c>
      <c r="B45" s="2" t="s">
        <v>20</v>
      </c>
      <c r="C45" s="26">
        <v>1445063</v>
      </c>
      <c r="D45" s="26">
        <v>5383566</v>
      </c>
      <c r="E45" s="27">
        <v>8955787</v>
      </c>
      <c r="F45" s="28">
        <v>6560000</v>
      </c>
      <c r="G45" s="26">
        <v>2366000</v>
      </c>
      <c r="H45" s="29">
        <v>2366000</v>
      </c>
      <c r="I45" s="30">
        <v>1925952</v>
      </c>
      <c r="J45" s="31">
        <v>9200000</v>
      </c>
      <c r="K45" s="26">
        <v>3374600</v>
      </c>
      <c r="L45" s="27">
        <v>1839412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170000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1045763</v>
      </c>
      <c r="D47" s="14">
        <f t="shared" ref="D47:L47" si="1">SUM(D48:D52)</f>
        <v>2625680</v>
      </c>
      <c r="E47" s="18">
        <f t="shared" si="1"/>
        <v>1765339</v>
      </c>
      <c r="F47" s="32">
        <f t="shared" si="1"/>
        <v>13700000</v>
      </c>
      <c r="G47" s="14">
        <f t="shared" si="1"/>
        <v>1295000</v>
      </c>
      <c r="H47" s="17">
        <f>SUM(H48:H52)</f>
        <v>1295000</v>
      </c>
      <c r="I47" s="33">
        <f t="shared" si="1"/>
        <v>1283205</v>
      </c>
      <c r="J47" s="16">
        <f t="shared" si="1"/>
        <v>14250000</v>
      </c>
      <c r="K47" s="14">
        <f t="shared" si="1"/>
        <v>1600000</v>
      </c>
      <c r="L47" s="18">
        <f t="shared" si="1"/>
        <v>730000</v>
      </c>
    </row>
    <row r="48" spans="1:12" ht="13.5" x14ac:dyDescent="0.25">
      <c r="A48" s="3" t="s">
        <v>25</v>
      </c>
      <c r="B48" s="2" t="s">
        <v>20</v>
      </c>
      <c r="C48" s="20">
        <v>1045763</v>
      </c>
      <c r="D48" s="20">
        <v>2625680</v>
      </c>
      <c r="E48" s="21">
        <v>1765339</v>
      </c>
      <c r="F48" s="22">
        <v>13700000</v>
      </c>
      <c r="G48" s="20">
        <v>1295000</v>
      </c>
      <c r="H48" s="23">
        <v>1295000</v>
      </c>
      <c r="I48" s="24">
        <v>1283205</v>
      </c>
      <c r="J48" s="25">
        <v>14250000</v>
      </c>
      <c r="K48" s="20">
        <v>1600000</v>
      </c>
      <c r="L48" s="21">
        <v>730000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3756080</v>
      </c>
      <c r="E53" s="18">
        <f t="shared" si="2"/>
        <v>10464907</v>
      </c>
      <c r="F53" s="32">
        <f t="shared" si="2"/>
        <v>16550000</v>
      </c>
      <c r="G53" s="14">
        <f t="shared" si="2"/>
        <v>24498000</v>
      </c>
      <c r="H53" s="17">
        <f>SUM(H54:H56)</f>
        <v>24498000</v>
      </c>
      <c r="I53" s="33">
        <f t="shared" si="2"/>
        <v>24470962</v>
      </c>
      <c r="J53" s="16">
        <f t="shared" si="2"/>
        <v>6200000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3756080</v>
      </c>
      <c r="E54" s="21">
        <v>10464907</v>
      </c>
      <c r="F54" s="22">
        <v>16550000</v>
      </c>
      <c r="G54" s="20">
        <v>24498000</v>
      </c>
      <c r="H54" s="23">
        <v>24498000</v>
      </c>
      <c r="I54" s="24">
        <v>24470962</v>
      </c>
      <c r="J54" s="25">
        <v>6200000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2550331</v>
      </c>
      <c r="D63" s="66">
        <f t="shared" ref="D63:L63" si="4">+D43+D47+D53+D57+D62</f>
        <v>11765326</v>
      </c>
      <c r="E63" s="67">
        <f t="shared" si="4"/>
        <v>21390561</v>
      </c>
      <c r="F63" s="68">
        <f t="shared" si="4"/>
        <v>39450000</v>
      </c>
      <c r="G63" s="66">
        <f t="shared" si="4"/>
        <v>29059000</v>
      </c>
      <c r="H63" s="69">
        <f t="shared" si="4"/>
        <v>29059000</v>
      </c>
      <c r="I63" s="70">
        <f t="shared" si="4"/>
        <v>28438319</v>
      </c>
      <c r="J63" s="71">
        <f t="shared" si="4"/>
        <v>29950000</v>
      </c>
      <c r="K63" s="66">
        <f t="shared" si="4"/>
        <v>5124600</v>
      </c>
      <c r="L63" s="67">
        <f t="shared" si="4"/>
        <v>2669412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2550331</v>
      </c>
      <c r="D73" s="20">
        <v>11765326</v>
      </c>
      <c r="E73" s="21">
        <v>21390561</v>
      </c>
      <c r="F73" s="22">
        <v>39450000</v>
      </c>
      <c r="G73" s="20">
        <v>29059000</v>
      </c>
      <c r="H73" s="23">
        <v>29059000</v>
      </c>
      <c r="I73" s="24">
        <v>28438319</v>
      </c>
      <c r="J73" s="25">
        <v>29950000</v>
      </c>
      <c r="K73" s="20">
        <v>5124600</v>
      </c>
      <c r="L73" s="21">
        <v>2669412</v>
      </c>
    </row>
    <row r="74" spans="1:12" ht="13.5" x14ac:dyDescent="0.25">
      <c r="A74" s="4" t="s">
        <v>53</v>
      </c>
      <c r="B74" s="5" t="s">
        <v>54</v>
      </c>
      <c r="C74" s="66">
        <f>SUM(C70:C73)</f>
        <v>2550331</v>
      </c>
      <c r="D74" s="66">
        <f t="shared" ref="D74:L74" si="6">SUM(D70:D73)</f>
        <v>11765326</v>
      </c>
      <c r="E74" s="67">
        <f t="shared" si="6"/>
        <v>21390561</v>
      </c>
      <c r="F74" s="68">
        <f t="shared" si="6"/>
        <v>39450000</v>
      </c>
      <c r="G74" s="66">
        <f t="shared" si="6"/>
        <v>29059000</v>
      </c>
      <c r="H74" s="69">
        <f t="shared" si="6"/>
        <v>29059000</v>
      </c>
      <c r="I74" s="70">
        <f t="shared" si="6"/>
        <v>28438319</v>
      </c>
      <c r="J74" s="71">
        <f t="shared" si="6"/>
        <v>29950000</v>
      </c>
      <c r="K74" s="66">
        <f t="shared" si="6"/>
        <v>5124600</v>
      </c>
      <c r="L74" s="67">
        <f t="shared" si="6"/>
        <v>2669412</v>
      </c>
    </row>
    <row r="75" spans="1:12" ht="14.45" customHeight="1" x14ac:dyDescent="0.25">
      <c r="A75" s="8" t="s">
        <v>77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78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79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80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82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83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618380-BB67-4F80-801A-44FB169AE144}"/>
</file>

<file path=customXml/itemProps2.xml><?xml version="1.0" encoding="utf-8"?>
<ds:datastoreItem xmlns:ds="http://schemas.openxmlformats.org/officeDocument/2006/customXml" ds:itemID="{5D92F844-CDF4-4774-9110-38DAC82380C4}"/>
</file>

<file path=customXml/itemProps3.xml><?xml version="1.0" encoding="utf-8"?>
<ds:datastoreItem xmlns:ds="http://schemas.openxmlformats.org/officeDocument/2006/customXml" ds:itemID="{B57D5A3B-4BB8-45AE-9EC8-F5A72BE91D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2024-10-17T14:50:52Z</dcterms:created>
  <dcterms:modified xsi:type="dcterms:W3CDTF">2024-10-17T14:55:44Z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